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minimized="1" xWindow="0" yWindow="0" windowWidth="28800" windowHeight="12300"/>
  </bookViews>
  <sheets>
    <sheet name="ՀԱՅԵՐԵՆ" sheetId="1" r:id="rId1"/>
  </sheets>
  <definedNames>
    <definedName name="_xlnm._FilterDatabase" localSheetId="0" hidden="1">ՀԱՅԵՐԵՆ!$A$1:$BO$114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7" i="1" l="1"/>
  <c r="O9" i="1" l="1"/>
  <c r="BB6" i="1"/>
  <c r="BC6" i="1"/>
  <c r="BA6" i="1" s="1"/>
  <c r="BG6" i="1"/>
  <c r="BH6" i="1"/>
  <c r="BF6" i="1" s="1"/>
  <c r="BL6" i="1"/>
  <c r="BM6" i="1"/>
  <c r="BK6" i="1" s="1"/>
  <c r="BB7" i="1"/>
  <c r="BC7" i="1"/>
  <c r="BA7" i="1" s="1"/>
  <c r="BG7" i="1"/>
  <c r="BH7" i="1"/>
  <c r="BF7" i="1" s="1"/>
  <c r="BL7" i="1"/>
  <c r="BM7" i="1"/>
  <c r="BK7" i="1" s="1"/>
  <c r="BN7" i="1"/>
  <c r="BB8" i="1"/>
  <c r="BC8" i="1"/>
  <c r="BA8" i="1" s="1"/>
  <c r="BG8" i="1"/>
  <c r="BH8" i="1"/>
  <c r="BF8" i="1" s="1"/>
  <c r="BL8" i="1"/>
  <c r="BM8" i="1"/>
  <c r="BK8" i="1" s="1"/>
  <c r="BB9" i="1"/>
  <c r="BC9" i="1"/>
  <c r="BG9" i="1"/>
  <c r="BH9" i="1"/>
  <c r="BF9" i="1" s="1"/>
  <c r="BL9" i="1"/>
  <c r="BM9" i="1"/>
  <c r="BK9" i="1" s="1"/>
  <c r="BB10" i="1"/>
  <c r="BC10" i="1"/>
  <c r="BA10" i="1" s="1"/>
  <c r="BG10" i="1"/>
  <c r="BH10" i="1"/>
  <c r="BF10" i="1" s="1"/>
  <c r="BI10" i="1"/>
  <c r="BL10" i="1"/>
  <c r="BM10" i="1"/>
  <c r="BK10" i="1" s="1"/>
  <c r="BB11" i="1"/>
  <c r="BC11" i="1"/>
  <c r="BA11" i="1" s="1"/>
  <c r="BD11" i="1"/>
  <c r="BG11" i="1"/>
  <c r="BH11" i="1"/>
  <c r="BF11" i="1" s="1"/>
  <c r="BL11" i="1"/>
  <c r="BM11" i="1"/>
  <c r="BK11" i="1" s="1"/>
  <c r="BN11" i="1"/>
  <c r="BB12" i="1"/>
  <c r="BC12" i="1"/>
  <c r="BA12" i="1" s="1"/>
  <c r="BG12" i="1"/>
  <c r="BH12" i="1"/>
  <c r="BF12" i="1" s="1"/>
  <c r="BL12" i="1"/>
  <c r="BM12" i="1"/>
  <c r="BK12" i="1" s="1"/>
  <c r="BB13" i="1"/>
  <c r="BC13" i="1"/>
  <c r="BA13" i="1" s="1"/>
  <c r="BD13" i="1"/>
  <c r="BG13" i="1"/>
  <c r="BH13" i="1"/>
  <c r="BF13" i="1" s="1"/>
  <c r="BL13" i="1"/>
  <c r="BM13" i="1"/>
  <c r="BK13" i="1" s="1"/>
  <c r="BB14" i="1"/>
  <c r="BC14" i="1"/>
  <c r="BA14" i="1" s="1"/>
  <c r="BG14" i="1"/>
  <c r="BH14" i="1"/>
  <c r="BL14" i="1"/>
  <c r="BM14" i="1"/>
  <c r="BK14" i="1" s="1"/>
  <c r="BB15" i="1"/>
  <c r="BC15" i="1"/>
  <c r="BA15" i="1" s="1"/>
  <c r="BG15" i="1"/>
  <c r="BH15" i="1"/>
  <c r="BF15" i="1" s="1"/>
  <c r="BL15" i="1"/>
  <c r="BM15" i="1"/>
  <c r="BK15" i="1" s="1"/>
  <c r="BN15" i="1"/>
  <c r="BB16" i="1"/>
  <c r="BC16" i="1"/>
  <c r="BA16" i="1" s="1"/>
  <c r="BG16" i="1"/>
  <c r="BH16" i="1"/>
  <c r="BF16" i="1" s="1"/>
  <c r="BI16" i="1"/>
  <c r="BL16" i="1"/>
  <c r="BM16" i="1"/>
  <c r="BK16" i="1" s="1"/>
  <c r="BB17" i="1"/>
  <c r="BC17" i="1"/>
  <c r="BA17" i="1" s="1"/>
  <c r="BD17" i="1"/>
  <c r="BG17" i="1"/>
  <c r="BH17" i="1"/>
  <c r="BF17" i="1" s="1"/>
  <c r="BL17" i="1"/>
  <c r="BM17" i="1"/>
  <c r="BK17" i="1" s="1"/>
  <c r="BB18" i="1"/>
  <c r="BC18" i="1"/>
  <c r="BA18" i="1" s="1"/>
  <c r="BG18" i="1"/>
  <c r="BH18" i="1"/>
  <c r="BF18" i="1" s="1"/>
  <c r="BI18" i="1"/>
  <c r="BL18" i="1"/>
  <c r="BM18" i="1"/>
  <c r="BK18" i="1" s="1"/>
  <c r="BB19" i="1"/>
  <c r="BC19" i="1"/>
  <c r="BA19" i="1" s="1"/>
  <c r="BG19" i="1"/>
  <c r="BH19" i="1"/>
  <c r="BF19" i="1" s="1"/>
  <c r="BL19" i="1"/>
  <c r="BM19" i="1"/>
  <c r="BB20" i="1"/>
  <c r="BC20" i="1"/>
  <c r="BA20" i="1" s="1"/>
  <c r="BG20" i="1"/>
  <c r="BH20" i="1"/>
  <c r="BF20" i="1" s="1"/>
  <c r="BL20" i="1"/>
  <c r="BM20" i="1"/>
  <c r="BK20" i="1" s="1"/>
  <c r="BB21" i="1"/>
  <c r="BC21" i="1"/>
  <c r="BA21" i="1" s="1"/>
  <c r="BD21" i="1"/>
  <c r="BG21" i="1"/>
  <c r="BH21" i="1"/>
  <c r="BF21" i="1" s="1"/>
  <c r="BL21" i="1"/>
  <c r="BM21" i="1"/>
  <c r="BK21" i="1" s="1"/>
  <c r="BN21" i="1"/>
  <c r="BB22" i="1"/>
  <c r="BC22" i="1"/>
  <c r="BA22" i="1" s="1"/>
  <c r="BG22" i="1"/>
  <c r="BH22" i="1"/>
  <c r="BF22" i="1" s="1"/>
  <c r="BL22" i="1"/>
  <c r="BM22" i="1"/>
  <c r="BK22" i="1" s="1"/>
  <c r="BB23" i="1"/>
  <c r="BC23" i="1"/>
  <c r="BA23" i="1" s="1"/>
  <c r="BG23" i="1"/>
  <c r="BH23" i="1"/>
  <c r="BF23" i="1" s="1"/>
  <c r="BL23" i="1"/>
  <c r="BM23" i="1"/>
  <c r="BK23" i="1" s="1"/>
  <c r="BN23" i="1"/>
  <c r="BB24" i="1"/>
  <c r="BC24" i="1"/>
  <c r="BA24" i="1" s="1"/>
  <c r="BG24" i="1"/>
  <c r="BH24" i="1"/>
  <c r="BF24" i="1" s="1"/>
  <c r="BL24" i="1"/>
  <c r="BM24" i="1"/>
  <c r="BK24" i="1" s="1"/>
  <c r="BB25" i="1"/>
  <c r="BC25" i="1"/>
  <c r="BG25" i="1"/>
  <c r="BH25" i="1"/>
  <c r="BF25" i="1" s="1"/>
  <c r="BL25" i="1"/>
  <c r="BM25" i="1"/>
  <c r="BK25" i="1" s="1"/>
  <c r="BB26" i="1"/>
  <c r="BC26" i="1"/>
  <c r="BA26" i="1" s="1"/>
  <c r="BG26" i="1"/>
  <c r="BH26" i="1"/>
  <c r="BF26" i="1" s="1"/>
  <c r="BI26" i="1"/>
  <c r="BL26" i="1"/>
  <c r="BM26" i="1"/>
  <c r="BK26" i="1" s="1"/>
  <c r="BB27" i="1"/>
  <c r="BC27" i="1"/>
  <c r="BA27" i="1" s="1"/>
  <c r="BD27" i="1"/>
  <c r="BG27" i="1"/>
  <c r="BH27" i="1"/>
  <c r="BF27" i="1" s="1"/>
  <c r="BL27" i="1"/>
  <c r="BM27" i="1"/>
  <c r="BK27" i="1" s="1"/>
  <c r="BN27" i="1"/>
  <c r="BB28" i="1"/>
  <c r="BC28" i="1"/>
  <c r="BA28" i="1" s="1"/>
  <c r="BG28" i="1"/>
  <c r="BH28" i="1"/>
  <c r="BF28" i="1" s="1"/>
  <c r="BL28" i="1"/>
  <c r="BM28" i="1"/>
  <c r="BK28" i="1" s="1"/>
  <c r="BB29" i="1"/>
  <c r="BC29" i="1"/>
  <c r="BA29" i="1" s="1"/>
  <c r="BD29" i="1"/>
  <c r="BG29" i="1"/>
  <c r="BH29" i="1"/>
  <c r="BF29" i="1" s="1"/>
  <c r="BL29" i="1"/>
  <c r="BM29" i="1"/>
  <c r="BK29" i="1" s="1"/>
  <c r="BB30" i="1"/>
  <c r="BC30" i="1"/>
  <c r="BA30" i="1" s="1"/>
  <c r="BG30" i="1"/>
  <c r="BH30" i="1"/>
  <c r="BL30" i="1"/>
  <c r="BM30" i="1"/>
  <c r="BK30" i="1" s="1"/>
  <c r="BB31" i="1"/>
  <c r="BC31" i="1"/>
  <c r="BA31" i="1" s="1"/>
  <c r="BG31" i="1"/>
  <c r="BH31" i="1"/>
  <c r="BF31" i="1" s="1"/>
  <c r="BL31" i="1"/>
  <c r="BM31" i="1"/>
  <c r="BK31" i="1" s="1"/>
  <c r="BN31" i="1"/>
  <c r="BB32" i="1"/>
  <c r="BC32" i="1"/>
  <c r="BA32" i="1" s="1"/>
  <c r="BG32" i="1"/>
  <c r="BH32" i="1"/>
  <c r="BF32" i="1" s="1"/>
  <c r="BI32" i="1"/>
  <c r="BL32" i="1"/>
  <c r="BM32" i="1"/>
  <c r="BK32" i="1" s="1"/>
  <c r="BB33" i="1"/>
  <c r="BC33" i="1"/>
  <c r="BA33" i="1" s="1"/>
  <c r="BD33" i="1"/>
  <c r="BG33" i="1"/>
  <c r="BH33" i="1"/>
  <c r="BF33" i="1" s="1"/>
  <c r="BL33" i="1"/>
  <c r="BM33" i="1"/>
  <c r="BK33" i="1" s="1"/>
  <c r="BB34" i="1"/>
  <c r="BC34" i="1"/>
  <c r="BA34" i="1" s="1"/>
  <c r="BG34" i="1"/>
  <c r="BH34" i="1"/>
  <c r="BF34" i="1" s="1"/>
  <c r="BL34" i="1"/>
  <c r="BM34" i="1"/>
  <c r="BK34" i="1" s="1"/>
  <c r="BB35" i="1"/>
  <c r="BC35" i="1"/>
  <c r="BA35" i="1" s="1"/>
  <c r="BG35" i="1"/>
  <c r="BH35" i="1"/>
  <c r="BF35" i="1" s="1"/>
  <c r="BL35" i="1"/>
  <c r="BM35" i="1"/>
  <c r="BB36" i="1"/>
  <c r="BC36" i="1"/>
  <c r="BA36" i="1" s="1"/>
  <c r="BG36" i="1"/>
  <c r="BH36" i="1"/>
  <c r="BF36" i="1" s="1"/>
  <c r="BL36" i="1"/>
  <c r="BM36" i="1"/>
  <c r="BK36" i="1" s="1"/>
  <c r="BB37" i="1"/>
  <c r="BC37" i="1"/>
  <c r="BA37" i="1" s="1"/>
  <c r="BD37" i="1"/>
  <c r="BG37" i="1"/>
  <c r="BH37" i="1"/>
  <c r="BF37" i="1" s="1"/>
  <c r="BL37" i="1"/>
  <c r="BM37" i="1"/>
  <c r="BK37" i="1" s="1"/>
  <c r="BN37" i="1"/>
  <c r="BB38" i="1"/>
  <c r="BC38" i="1"/>
  <c r="BA38" i="1" s="1"/>
  <c r="BG38" i="1"/>
  <c r="BH38" i="1"/>
  <c r="BF38" i="1" s="1"/>
  <c r="BI38" i="1"/>
  <c r="BL38" i="1"/>
  <c r="BM38" i="1"/>
  <c r="BK38" i="1" s="1"/>
  <c r="BB39" i="1"/>
  <c r="BC39" i="1"/>
  <c r="BA39" i="1" s="1"/>
  <c r="BG39" i="1"/>
  <c r="BH39" i="1"/>
  <c r="BF39" i="1" s="1"/>
  <c r="BL39" i="1"/>
  <c r="BM39" i="1"/>
  <c r="BK39" i="1" s="1"/>
  <c r="BN39" i="1"/>
  <c r="BB40" i="1"/>
  <c r="BC40" i="1"/>
  <c r="BA40" i="1" s="1"/>
  <c r="BG40" i="1"/>
  <c r="BH40" i="1"/>
  <c r="BF40" i="1" s="1"/>
  <c r="BL40" i="1"/>
  <c r="BM40" i="1"/>
  <c r="BK40" i="1" s="1"/>
  <c r="BB41" i="1"/>
  <c r="BC41" i="1"/>
  <c r="BG41" i="1"/>
  <c r="BH41" i="1"/>
  <c r="BF41" i="1" s="1"/>
  <c r="BL41" i="1"/>
  <c r="BM41" i="1"/>
  <c r="BK41" i="1" s="1"/>
  <c r="BB42" i="1"/>
  <c r="BC42" i="1"/>
  <c r="BA42" i="1" s="1"/>
  <c r="BG42" i="1"/>
  <c r="BH42" i="1"/>
  <c r="BF42" i="1" s="1"/>
  <c r="BI42" i="1"/>
  <c r="BL42" i="1"/>
  <c r="BM42" i="1"/>
  <c r="BK42" i="1" s="1"/>
  <c r="BB43" i="1"/>
  <c r="BC43" i="1"/>
  <c r="BA43" i="1" s="1"/>
  <c r="BD43" i="1"/>
  <c r="BG43" i="1"/>
  <c r="BH43" i="1"/>
  <c r="BF43" i="1" s="1"/>
  <c r="BL43" i="1"/>
  <c r="BM43" i="1"/>
  <c r="BK43" i="1" s="1"/>
  <c r="BN43" i="1"/>
  <c r="BB44" i="1"/>
  <c r="BC44" i="1"/>
  <c r="BA44" i="1" s="1"/>
  <c r="BG44" i="1"/>
  <c r="BH44" i="1"/>
  <c r="BF44" i="1" s="1"/>
  <c r="BL44" i="1"/>
  <c r="BM44" i="1"/>
  <c r="BK44" i="1" s="1"/>
  <c r="BB45" i="1"/>
  <c r="BC45" i="1"/>
  <c r="BA45" i="1" s="1"/>
  <c r="BD45" i="1"/>
  <c r="BG45" i="1"/>
  <c r="BH45" i="1"/>
  <c r="BF45" i="1" s="1"/>
  <c r="BL45" i="1"/>
  <c r="BM45" i="1"/>
  <c r="BK45" i="1" s="1"/>
  <c r="BB46" i="1"/>
  <c r="BC46" i="1"/>
  <c r="BA46" i="1" s="1"/>
  <c r="BG46" i="1"/>
  <c r="BH46" i="1"/>
  <c r="BL46" i="1"/>
  <c r="BM46" i="1"/>
  <c r="BK46" i="1" s="1"/>
  <c r="BB47" i="1"/>
  <c r="BC47" i="1"/>
  <c r="BA47" i="1" s="1"/>
  <c r="BG47" i="1"/>
  <c r="BH47" i="1"/>
  <c r="BF47" i="1" s="1"/>
  <c r="BL47" i="1"/>
  <c r="BM47" i="1"/>
  <c r="BK47" i="1" s="1"/>
  <c r="BN47" i="1"/>
  <c r="BB48" i="1"/>
  <c r="BC48" i="1"/>
  <c r="BA48" i="1" s="1"/>
  <c r="BG48" i="1"/>
  <c r="BH48" i="1"/>
  <c r="BF48" i="1" s="1"/>
  <c r="BI48" i="1"/>
  <c r="BL48" i="1"/>
  <c r="BM48" i="1"/>
  <c r="BK48" i="1" s="1"/>
  <c r="BB49" i="1"/>
  <c r="BC49" i="1"/>
  <c r="BA49" i="1" s="1"/>
  <c r="BD49" i="1"/>
  <c r="BG49" i="1"/>
  <c r="BH49" i="1"/>
  <c r="BF49" i="1" s="1"/>
  <c r="BL49" i="1"/>
  <c r="BM49" i="1"/>
  <c r="BK49" i="1" s="1"/>
  <c r="BB50" i="1"/>
  <c r="BC50" i="1"/>
  <c r="BA50" i="1" s="1"/>
  <c r="BG50" i="1"/>
  <c r="BH50" i="1"/>
  <c r="BF50" i="1" s="1"/>
  <c r="BI50" i="1"/>
  <c r="BL50" i="1"/>
  <c r="BM50" i="1"/>
  <c r="BK50" i="1" s="1"/>
  <c r="BB51" i="1"/>
  <c r="BC51" i="1"/>
  <c r="BA51" i="1" s="1"/>
  <c r="BG51" i="1"/>
  <c r="BH51" i="1"/>
  <c r="BF51" i="1" s="1"/>
  <c r="BL51" i="1"/>
  <c r="BM51" i="1"/>
  <c r="BB52" i="1"/>
  <c r="BC52" i="1"/>
  <c r="BA52" i="1" s="1"/>
  <c r="BG52" i="1"/>
  <c r="BH52" i="1"/>
  <c r="BF52" i="1" s="1"/>
  <c r="BL52" i="1"/>
  <c r="BM52" i="1"/>
  <c r="BK52" i="1" s="1"/>
  <c r="BB53" i="1"/>
  <c r="BC53" i="1"/>
  <c r="BA53" i="1" s="1"/>
  <c r="BD53" i="1"/>
  <c r="BG53" i="1"/>
  <c r="BH53" i="1"/>
  <c r="BF53" i="1" s="1"/>
  <c r="BL53" i="1"/>
  <c r="BM53" i="1"/>
  <c r="BK53" i="1" s="1"/>
  <c r="BN53" i="1"/>
  <c r="BB54" i="1"/>
  <c r="BC54" i="1"/>
  <c r="BA54" i="1" s="1"/>
  <c r="BG54" i="1"/>
  <c r="BH54" i="1"/>
  <c r="BF54" i="1" s="1"/>
  <c r="BI54" i="1"/>
  <c r="BL54" i="1"/>
  <c r="BM54" i="1"/>
  <c r="BK54" i="1" s="1"/>
  <c r="BB55" i="1"/>
  <c r="BC55" i="1"/>
  <c r="BA55" i="1" s="1"/>
  <c r="BG55" i="1"/>
  <c r="BH55" i="1"/>
  <c r="BF55" i="1" s="1"/>
  <c r="BL55" i="1"/>
  <c r="BM55" i="1"/>
  <c r="BK55" i="1" s="1"/>
  <c r="BN55" i="1"/>
  <c r="BB56" i="1"/>
  <c r="BC56" i="1"/>
  <c r="BA56" i="1" s="1"/>
  <c r="BG56" i="1"/>
  <c r="BH56" i="1"/>
  <c r="BF56" i="1" s="1"/>
  <c r="BL56" i="1"/>
  <c r="BM56" i="1"/>
  <c r="BK56" i="1" s="1"/>
  <c r="BB57" i="1"/>
  <c r="BC57" i="1"/>
  <c r="BG57" i="1"/>
  <c r="BH57" i="1"/>
  <c r="BF57" i="1" s="1"/>
  <c r="BL57" i="1"/>
  <c r="BM57" i="1"/>
  <c r="BK57" i="1" s="1"/>
  <c r="BB58" i="1"/>
  <c r="BC58" i="1"/>
  <c r="BA58" i="1" s="1"/>
  <c r="BG58" i="1"/>
  <c r="BH58" i="1"/>
  <c r="BF58" i="1" s="1"/>
  <c r="BI58" i="1"/>
  <c r="BL58" i="1"/>
  <c r="BM58" i="1"/>
  <c r="BK58" i="1" s="1"/>
  <c r="BB59" i="1"/>
  <c r="BC59" i="1"/>
  <c r="BA59" i="1" s="1"/>
  <c r="BD59" i="1"/>
  <c r="BG59" i="1"/>
  <c r="BH59" i="1"/>
  <c r="BF59" i="1" s="1"/>
  <c r="BI59" i="1"/>
  <c r="BL59" i="1"/>
  <c r="BM59" i="1"/>
  <c r="BK59" i="1" s="1"/>
  <c r="BB60" i="1"/>
  <c r="BC60" i="1"/>
  <c r="BA60" i="1" s="1"/>
  <c r="BD60" i="1"/>
  <c r="BG60" i="1"/>
  <c r="BH60" i="1"/>
  <c r="BF60" i="1" s="1"/>
  <c r="BL60" i="1"/>
  <c r="BM60" i="1"/>
  <c r="BK60" i="1" s="1"/>
  <c r="BN60" i="1"/>
  <c r="BB61" i="1"/>
  <c r="BC61" i="1"/>
  <c r="BA61" i="1" s="1"/>
  <c r="BG61" i="1"/>
  <c r="BH61" i="1"/>
  <c r="BF61" i="1" s="1"/>
  <c r="BI61" i="1"/>
  <c r="BL61" i="1"/>
  <c r="BM61" i="1"/>
  <c r="BK61" i="1" s="1"/>
  <c r="BB62" i="1"/>
  <c r="BC62" i="1"/>
  <c r="BA62" i="1" s="1"/>
  <c r="BD62" i="1"/>
  <c r="BG62" i="1"/>
  <c r="BH62" i="1"/>
  <c r="BF62" i="1" s="1"/>
  <c r="BK62" i="1"/>
  <c r="BL62" i="1"/>
  <c r="BM62" i="1"/>
  <c r="BN62" i="1" s="1"/>
  <c r="BB63" i="1"/>
  <c r="BC63" i="1"/>
  <c r="BD63" i="1" s="1"/>
  <c r="BF63" i="1"/>
  <c r="BG63" i="1"/>
  <c r="BH63" i="1"/>
  <c r="BI63" i="1" s="1"/>
  <c r="BK63" i="1"/>
  <c r="BL63" i="1"/>
  <c r="BM63" i="1"/>
  <c r="BN63" i="1" s="1"/>
  <c r="BA64" i="1"/>
  <c r="BB64" i="1"/>
  <c r="BC64" i="1"/>
  <c r="BD64" i="1" s="1"/>
  <c r="BF64" i="1"/>
  <c r="BG64" i="1"/>
  <c r="BH64" i="1"/>
  <c r="BI64" i="1" s="1"/>
  <c r="BK64" i="1"/>
  <c r="BL64" i="1"/>
  <c r="BM64" i="1"/>
  <c r="BN64" i="1" s="1"/>
  <c r="BA65" i="1"/>
  <c r="BB65" i="1"/>
  <c r="BC65" i="1"/>
  <c r="BD65" i="1" s="1"/>
  <c r="BF65" i="1"/>
  <c r="BG65" i="1"/>
  <c r="BH65" i="1"/>
  <c r="BI65" i="1" s="1"/>
  <c r="BK65" i="1"/>
  <c r="BL65" i="1"/>
  <c r="BM65" i="1"/>
  <c r="BN65" i="1" s="1"/>
  <c r="BA66" i="1"/>
  <c r="BB66" i="1"/>
  <c r="BC66" i="1"/>
  <c r="BD66" i="1" s="1"/>
  <c r="BF66" i="1"/>
  <c r="BG66" i="1"/>
  <c r="BH66" i="1"/>
  <c r="BI66" i="1" s="1"/>
  <c r="BK66" i="1"/>
  <c r="BL66" i="1"/>
  <c r="BM66" i="1"/>
  <c r="BN66" i="1" s="1"/>
  <c r="BA67" i="1"/>
  <c r="BB67" i="1"/>
  <c r="BC67" i="1"/>
  <c r="BD67" i="1" s="1"/>
  <c r="BF67" i="1"/>
  <c r="BG67" i="1"/>
  <c r="BH67" i="1"/>
  <c r="BI67" i="1" s="1"/>
  <c r="BK67" i="1"/>
  <c r="BL67" i="1"/>
  <c r="BM67" i="1"/>
  <c r="BN67" i="1" s="1"/>
  <c r="BA68" i="1"/>
  <c r="BB68" i="1"/>
  <c r="BC68" i="1"/>
  <c r="BD68" i="1" s="1"/>
  <c r="BF68" i="1"/>
  <c r="BG68" i="1"/>
  <c r="BH68" i="1"/>
  <c r="BI68" i="1" s="1"/>
  <c r="BK68" i="1"/>
  <c r="BL68" i="1"/>
  <c r="BM68" i="1"/>
  <c r="BN68" i="1" s="1"/>
  <c r="BA69" i="1"/>
  <c r="BB69" i="1"/>
  <c r="BC69" i="1"/>
  <c r="BD69" i="1" s="1"/>
  <c r="BG69" i="1"/>
  <c r="BH69" i="1"/>
  <c r="BI69" i="1" s="1"/>
  <c r="BK69" i="1"/>
  <c r="BL69" i="1"/>
  <c r="BM69" i="1"/>
  <c r="BN69" i="1" s="1"/>
  <c r="BA70" i="1"/>
  <c r="BB70" i="1"/>
  <c r="BC70" i="1"/>
  <c r="BD70" i="1" s="1"/>
  <c r="BF70" i="1"/>
  <c r="BG70" i="1"/>
  <c r="BH70" i="1"/>
  <c r="BI70" i="1" s="1"/>
  <c r="BK70" i="1"/>
  <c r="BL70" i="1"/>
  <c r="BM70" i="1"/>
  <c r="BN70" i="1" s="1"/>
  <c r="BA71" i="1"/>
  <c r="BB71" i="1"/>
  <c r="BC71" i="1"/>
  <c r="BD71" i="1" s="1"/>
  <c r="BG71" i="1"/>
  <c r="BH71" i="1"/>
  <c r="BI71" i="1" s="1"/>
  <c r="BK71" i="1"/>
  <c r="BL71" i="1"/>
  <c r="BM71" i="1"/>
  <c r="BN71" i="1" s="1"/>
  <c r="BA72" i="1"/>
  <c r="BB72" i="1"/>
  <c r="BC72" i="1"/>
  <c r="BD72" i="1" s="1"/>
  <c r="BF72" i="1"/>
  <c r="BG72" i="1"/>
  <c r="BH72" i="1"/>
  <c r="BI72" i="1" s="1"/>
  <c r="BK72" i="1"/>
  <c r="BL72" i="1"/>
  <c r="BM72" i="1"/>
  <c r="BN72" i="1" s="1"/>
  <c r="BA73" i="1"/>
  <c r="BB73" i="1"/>
  <c r="BC73" i="1"/>
  <c r="BD73" i="1" s="1"/>
  <c r="BF73" i="1"/>
  <c r="BG73" i="1"/>
  <c r="BH73" i="1"/>
  <c r="BI73" i="1" s="1"/>
  <c r="BK73" i="1"/>
  <c r="BL73" i="1"/>
  <c r="BM73" i="1"/>
  <c r="BN73" i="1" s="1"/>
  <c r="BA74" i="1"/>
  <c r="BB74" i="1"/>
  <c r="BC74" i="1"/>
  <c r="BD74" i="1" s="1"/>
  <c r="BF74" i="1"/>
  <c r="BG74" i="1"/>
  <c r="BH74" i="1"/>
  <c r="BI74" i="1" s="1"/>
  <c r="BK74" i="1"/>
  <c r="BL74" i="1"/>
  <c r="BM74" i="1"/>
  <c r="BN74" i="1" s="1"/>
  <c r="BA75" i="1"/>
  <c r="BB75" i="1"/>
  <c r="BC75" i="1"/>
  <c r="BD75" i="1" s="1"/>
  <c r="BF75" i="1"/>
  <c r="BG75" i="1"/>
  <c r="BH75" i="1"/>
  <c r="BI75" i="1" s="1"/>
  <c r="BK75" i="1"/>
  <c r="BL75" i="1"/>
  <c r="BM75" i="1"/>
  <c r="BN75" i="1" s="1"/>
  <c r="BB76" i="1"/>
  <c r="BC76" i="1"/>
  <c r="BD76" i="1" s="1"/>
  <c r="BF76" i="1"/>
  <c r="BG76" i="1"/>
  <c r="BH76" i="1"/>
  <c r="BI76" i="1" s="1"/>
  <c r="BK76" i="1"/>
  <c r="BL76" i="1"/>
  <c r="BM76" i="1"/>
  <c r="BN76" i="1" s="1"/>
  <c r="BA77" i="1"/>
  <c r="BB77" i="1"/>
  <c r="BC77" i="1"/>
  <c r="BD77" i="1" s="1"/>
  <c r="BF77" i="1"/>
  <c r="BG77" i="1"/>
  <c r="BH77" i="1"/>
  <c r="BI77" i="1" s="1"/>
  <c r="BK77" i="1"/>
  <c r="BL77" i="1"/>
  <c r="BM77" i="1"/>
  <c r="BN77" i="1" s="1"/>
  <c r="BA78" i="1"/>
  <c r="BB78" i="1"/>
  <c r="BC78" i="1"/>
  <c r="BD78" i="1" s="1"/>
  <c r="BF78" i="1"/>
  <c r="BG78" i="1"/>
  <c r="BH78" i="1"/>
  <c r="BI78" i="1" s="1"/>
  <c r="BK78" i="1"/>
  <c r="BL78" i="1"/>
  <c r="BM78" i="1"/>
  <c r="BN78" i="1" s="1"/>
  <c r="BA79" i="1"/>
  <c r="BB79" i="1"/>
  <c r="BC79" i="1"/>
  <c r="BD79" i="1" s="1"/>
  <c r="BF79" i="1"/>
  <c r="BG79" i="1"/>
  <c r="BH79" i="1"/>
  <c r="BI79" i="1" s="1"/>
  <c r="BK79" i="1"/>
  <c r="BL79" i="1"/>
  <c r="BM79" i="1"/>
  <c r="BN79" i="1" s="1"/>
  <c r="BA80" i="1"/>
  <c r="BB80" i="1"/>
  <c r="BC80" i="1"/>
  <c r="BD80" i="1" s="1"/>
  <c r="BF80" i="1"/>
  <c r="BG80" i="1"/>
  <c r="BH80" i="1"/>
  <c r="BI80" i="1" s="1"/>
  <c r="BK80" i="1"/>
  <c r="BL80" i="1"/>
  <c r="BM80" i="1"/>
  <c r="BN80" i="1" s="1"/>
  <c r="BA81" i="1"/>
  <c r="BB81" i="1"/>
  <c r="BC81" i="1"/>
  <c r="BD81" i="1" s="1"/>
  <c r="BF81" i="1"/>
  <c r="BG81" i="1"/>
  <c r="BH81" i="1"/>
  <c r="BI81" i="1" s="1"/>
  <c r="BK81" i="1"/>
  <c r="BL81" i="1"/>
  <c r="BM81" i="1"/>
  <c r="BN81" i="1" s="1"/>
  <c r="BA82" i="1"/>
  <c r="BB82" i="1"/>
  <c r="BC82" i="1"/>
  <c r="BD82" i="1" s="1"/>
  <c r="BF82" i="1"/>
  <c r="BG82" i="1"/>
  <c r="BH82" i="1"/>
  <c r="BI82" i="1" s="1"/>
  <c r="BK82" i="1"/>
  <c r="BL82" i="1"/>
  <c r="BM82" i="1"/>
  <c r="BN82" i="1" s="1"/>
  <c r="BA83" i="1"/>
  <c r="BB83" i="1"/>
  <c r="BC83" i="1"/>
  <c r="BD83" i="1" s="1"/>
  <c r="BF83" i="1"/>
  <c r="BG83" i="1"/>
  <c r="BH83" i="1"/>
  <c r="BI83" i="1" s="1"/>
  <c r="BK83" i="1"/>
  <c r="BL83" i="1"/>
  <c r="BM83" i="1"/>
  <c r="BN83" i="1" s="1"/>
  <c r="BB84" i="1"/>
  <c r="BC84" i="1"/>
  <c r="BD84" i="1" s="1"/>
  <c r="BF84" i="1"/>
  <c r="BG84" i="1"/>
  <c r="BH84" i="1"/>
  <c r="BI84" i="1" s="1"/>
  <c r="BK84" i="1"/>
  <c r="BL84" i="1"/>
  <c r="BM84" i="1"/>
  <c r="BN84" i="1" s="1"/>
  <c r="BA85" i="1"/>
  <c r="BB85" i="1"/>
  <c r="BC85" i="1"/>
  <c r="BD85" i="1" s="1"/>
  <c r="BF85" i="1"/>
  <c r="BG85" i="1"/>
  <c r="BH85" i="1"/>
  <c r="BI85" i="1" s="1"/>
  <c r="BK85" i="1"/>
  <c r="BL85" i="1"/>
  <c r="BM85" i="1"/>
  <c r="BN85" i="1" s="1"/>
  <c r="BA86" i="1"/>
  <c r="BB86" i="1"/>
  <c r="BC86" i="1"/>
  <c r="BD86" i="1" s="1"/>
  <c r="BF86" i="1"/>
  <c r="BG86" i="1"/>
  <c r="BH86" i="1"/>
  <c r="BI86" i="1" s="1"/>
  <c r="BK86" i="1"/>
  <c r="BL86" i="1"/>
  <c r="BM86" i="1"/>
  <c r="BN86" i="1" s="1"/>
  <c r="BA87" i="1"/>
  <c r="BB87" i="1"/>
  <c r="BC87" i="1"/>
  <c r="BD87" i="1" s="1"/>
  <c r="BF87" i="1"/>
  <c r="BG87" i="1"/>
  <c r="BH87" i="1"/>
  <c r="BI87" i="1" s="1"/>
  <c r="BK87" i="1"/>
  <c r="BL87" i="1"/>
  <c r="BM87" i="1"/>
  <c r="BN87" i="1" s="1"/>
  <c r="BB88" i="1"/>
  <c r="BC88" i="1"/>
  <c r="BD88" i="1" s="1"/>
  <c r="BF88" i="1"/>
  <c r="BG88" i="1"/>
  <c r="BH88" i="1"/>
  <c r="BI88" i="1" s="1"/>
  <c r="BK88" i="1"/>
  <c r="BL88" i="1"/>
  <c r="BM88" i="1"/>
  <c r="BN88" i="1" s="1"/>
  <c r="BB89" i="1"/>
  <c r="BC89" i="1"/>
  <c r="BD89" i="1" s="1"/>
  <c r="BF89" i="1"/>
  <c r="BG89" i="1"/>
  <c r="BH89" i="1"/>
  <c r="BI89" i="1" s="1"/>
  <c r="BK89" i="1"/>
  <c r="BL89" i="1"/>
  <c r="BM89" i="1"/>
  <c r="BN89" i="1" s="1"/>
  <c r="BA90" i="1"/>
  <c r="BB90" i="1"/>
  <c r="BC90" i="1"/>
  <c r="BD90" i="1" s="1"/>
  <c r="BF90" i="1"/>
  <c r="BG90" i="1"/>
  <c r="BH90" i="1"/>
  <c r="BI90" i="1" s="1"/>
  <c r="BK90" i="1"/>
  <c r="BL90" i="1"/>
  <c r="BM90" i="1"/>
  <c r="BN90" i="1" s="1"/>
  <c r="BB91" i="1"/>
  <c r="BC91" i="1"/>
  <c r="BD91" i="1" s="1"/>
  <c r="BF91" i="1"/>
  <c r="BG91" i="1"/>
  <c r="BH91" i="1"/>
  <c r="BI91" i="1" s="1"/>
  <c r="BK91" i="1"/>
  <c r="BL91" i="1"/>
  <c r="BM91" i="1"/>
  <c r="BN91" i="1" s="1"/>
  <c r="BA92" i="1"/>
  <c r="BB92" i="1"/>
  <c r="BC92" i="1"/>
  <c r="BD92" i="1" s="1"/>
  <c r="BF92" i="1"/>
  <c r="BG92" i="1"/>
  <c r="BH92" i="1"/>
  <c r="BI92" i="1" s="1"/>
  <c r="BK92" i="1"/>
  <c r="BL92" i="1"/>
  <c r="BM92" i="1"/>
  <c r="BN92" i="1" s="1"/>
  <c r="BA93" i="1"/>
  <c r="BB93" i="1"/>
  <c r="BC93" i="1"/>
  <c r="BD93" i="1" s="1"/>
  <c r="BF93" i="1"/>
  <c r="BG93" i="1"/>
  <c r="BH93" i="1"/>
  <c r="BI93" i="1" s="1"/>
  <c r="BK93" i="1"/>
  <c r="BL93" i="1"/>
  <c r="BM93" i="1"/>
  <c r="BN93" i="1" s="1"/>
  <c r="BA94" i="1"/>
  <c r="BB94" i="1"/>
  <c r="BC94" i="1"/>
  <c r="BD94" i="1" s="1"/>
  <c r="BF94" i="1"/>
  <c r="BG94" i="1"/>
  <c r="BH94" i="1"/>
  <c r="BI94" i="1" s="1"/>
  <c r="BK94" i="1"/>
  <c r="BL94" i="1"/>
  <c r="BM94" i="1"/>
  <c r="BN94" i="1" s="1"/>
  <c r="BA95" i="1"/>
  <c r="BB95" i="1"/>
  <c r="BC95" i="1"/>
  <c r="BD95" i="1" s="1"/>
  <c r="BF95" i="1"/>
  <c r="BG95" i="1"/>
  <c r="BH95" i="1"/>
  <c r="BI95" i="1" s="1"/>
  <c r="BK95" i="1"/>
  <c r="BL95" i="1"/>
  <c r="BM95" i="1"/>
  <c r="BN95" i="1" s="1"/>
  <c r="BA96" i="1"/>
  <c r="BB96" i="1"/>
  <c r="BC96" i="1"/>
  <c r="BD96" i="1" s="1"/>
  <c r="BF96" i="1"/>
  <c r="BG96" i="1"/>
  <c r="BH96" i="1"/>
  <c r="BI96" i="1" s="1"/>
  <c r="BK96" i="1"/>
  <c r="BL96" i="1"/>
  <c r="BM96" i="1"/>
  <c r="BN96" i="1" s="1"/>
  <c r="BA97" i="1"/>
  <c r="BB97" i="1"/>
  <c r="BC97" i="1"/>
  <c r="BD97" i="1" s="1"/>
  <c r="BF97" i="1"/>
  <c r="BG97" i="1"/>
  <c r="BH97" i="1"/>
  <c r="BI97" i="1" s="1"/>
  <c r="BK97" i="1"/>
  <c r="BL97" i="1"/>
  <c r="BM97" i="1"/>
  <c r="BN97" i="1" s="1"/>
  <c r="BA98" i="1"/>
  <c r="BB98" i="1"/>
  <c r="BC98" i="1"/>
  <c r="BD98" i="1" s="1"/>
  <c r="BF98" i="1"/>
  <c r="BG98" i="1"/>
  <c r="BH98" i="1"/>
  <c r="BI98" i="1" s="1"/>
  <c r="BL98" i="1"/>
  <c r="BM98" i="1"/>
  <c r="BN98" i="1" s="1"/>
  <c r="BA99" i="1"/>
  <c r="BB99" i="1"/>
  <c r="BC99" i="1"/>
  <c r="BD99" i="1" s="1"/>
  <c r="BF99" i="1"/>
  <c r="BG99" i="1"/>
  <c r="BH99" i="1"/>
  <c r="BI99" i="1" s="1"/>
  <c r="BK99" i="1"/>
  <c r="BL99" i="1"/>
  <c r="BM99" i="1"/>
  <c r="BN99" i="1" s="1"/>
  <c r="BA100" i="1"/>
  <c r="BB100" i="1"/>
  <c r="BC100" i="1"/>
  <c r="BD100" i="1" s="1"/>
  <c r="BF100" i="1"/>
  <c r="BG100" i="1"/>
  <c r="BH100" i="1"/>
  <c r="BI100" i="1" s="1"/>
  <c r="BK100" i="1"/>
  <c r="BL100" i="1"/>
  <c r="BM100" i="1"/>
  <c r="BN100" i="1" s="1"/>
  <c r="BA101" i="1"/>
  <c r="BB101" i="1"/>
  <c r="BC101" i="1"/>
  <c r="BD101" i="1" s="1"/>
  <c r="BF101" i="1"/>
  <c r="BG101" i="1"/>
  <c r="BH101" i="1"/>
  <c r="BI101" i="1" s="1"/>
  <c r="BK101" i="1"/>
  <c r="BL101" i="1"/>
  <c r="BM101" i="1"/>
  <c r="BN101" i="1" s="1"/>
  <c r="BB102" i="1"/>
  <c r="BC102" i="1"/>
  <c r="BD102" i="1" s="1"/>
  <c r="BF102" i="1"/>
  <c r="BG102" i="1"/>
  <c r="BH102" i="1"/>
  <c r="BI102" i="1" s="1"/>
  <c r="BK102" i="1"/>
  <c r="BL102" i="1"/>
  <c r="BM102" i="1"/>
  <c r="BN102" i="1" s="1"/>
  <c r="BB103" i="1"/>
  <c r="BC103" i="1"/>
  <c r="BD103" i="1" s="1"/>
  <c r="BF103" i="1"/>
  <c r="BG103" i="1"/>
  <c r="BH103" i="1"/>
  <c r="BI103" i="1" s="1"/>
  <c r="BK103" i="1"/>
  <c r="BL103" i="1"/>
  <c r="BM103" i="1"/>
  <c r="BN103" i="1" s="1"/>
  <c r="BB104" i="1"/>
  <c r="BC104" i="1"/>
  <c r="BD104" i="1" s="1"/>
  <c r="BF104" i="1"/>
  <c r="BG104" i="1"/>
  <c r="BH104" i="1"/>
  <c r="BI104" i="1" s="1"/>
  <c r="BK104" i="1"/>
  <c r="BL104" i="1"/>
  <c r="BM104" i="1"/>
  <c r="BN104" i="1" s="1"/>
  <c r="BA105" i="1"/>
  <c r="BB105" i="1"/>
  <c r="BC105" i="1"/>
  <c r="BD105" i="1" s="1"/>
  <c r="BF105" i="1"/>
  <c r="BG105" i="1"/>
  <c r="BH105" i="1"/>
  <c r="BI105" i="1" s="1"/>
  <c r="BK105" i="1"/>
  <c r="BL105" i="1"/>
  <c r="BM105" i="1"/>
  <c r="BN105" i="1" s="1"/>
  <c r="BA106" i="1"/>
  <c r="BB106" i="1"/>
  <c r="BC106" i="1"/>
  <c r="BD106" i="1" s="1"/>
  <c r="BF106" i="1"/>
  <c r="BG106" i="1"/>
  <c r="BH106" i="1"/>
  <c r="BI106" i="1" s="1"/>
  <c r="BK106" i="1"/>
  <c r="BL106" i="1"/>
  <c r="BM106" i="1"/>
  <c r="BN106" i="1" s="1"/>
  <c r="BB107" i="1"/>
  <c r="BC107" i="1"/>
  <c r="BD107" i="1" s="1"/>
  <c r="BF107" i="1"/>
  <c r="BG107" i="1"/>
  <c r="BH107" i="1"/>
  <c r="BI107" i="1" s="1"/>
  <c r="BK107" i="1"/>
  <c r="BL107" i="1"/>
  <c r="BM107" i="1"/>
  <c r="BN107" i="1" s="1"/>
  <c r="BB108" i="1"/>
  <c r="BC108" i="1"/>
  <c r="BD108" i="1" s="1"/>
  <c r="BF108" i="1"/>
  <c r="BG108" i="1"/>
  <c r="BH108" i="1"/>
  <c r="BI108" i="1" s="1"/>
  <c r="BK108" i="1"/>
  <c r="BL108" i="1"/>
  <c r="BM108" i="1"/>
  <c r="BN108" i="1" s="1"/>
  <c r="BA109" i="1"/>
  <c r="BB109" i="1"/>
  <c r="BC109" i="1"/>
  <c r="BD109" i="1" s="1"/>
  <c r="BG109" i="1"/>
  <c r="BH109" i="1"/>
  <c r="BI109" i="1" s="1"/>
  <c r="BK109" i="1"/>
  <c r="BL109" i="1"/>
  <c r="BM109" i="1"/>
  <c r="BN109" i="1" s="1"/>
  <c r="BA110" i="1"/>
  <c r="BB110" i="1"/>
  <c r="BC110" i="1"/>
  <c r="BD110" i="1" s="1"/>
  <c r="BF110" i="1"/>
  <c r="BG110" i="1"/>
  <c r="BH110" i="1"/>
  <c r="BI110" i="1" s="1"/>
  <c r="BL110" i="1"/>
  <c r="BM110" i="1"/>
  <c r="BN110" i="1" s="1"/>
  <c r="BB111" i="1"/>
  <c r="BC111" i="1"/>
  <c r="BD111" i="1" s="1"/>
  <c r="BF111" i="1"/>
  <c r="BG111" i="1"/>
  <c r="BH111" i="1"/>
  <c r="BI111" i="1"/>
  <c r="BK111" i="1"/>
  <c r="BL111" i="1"/>
  <c r="BM111" i="1"/>
  <c r="BN111" i="1"/>
  <c r="BA112" i="1"/>
  <c r="BB112" i="1"/>
  <c r="BC112" i="1"/>
  <c r="BD112" i="1"/>
  <c r="BF112" i="1"/>
  <c r="BG112" i="1"/>
  <c r="BH112" i="1"/>
  <c r="BI112" i="1"/>
  <c r="BK112" i="1"/>
  <c r="BL112" i="1"/>
  <c r="BM112" i="1"/>
  <c r="BN112" i="1"/>
  <c r="BA113" i="1"/>
  <c r="BB113" i="1"/>
  <c r="BC113" i="1"/>
  <c r="BD113" i="1"/>
  <c r="BF113" i="1"/>
  <c r="BG113" i="1"/>
  <c r="BH113" i="1"/>
  <c r="BI113" i="1"/>
  <c r="BK113" i="1"/>
  <c r="BL113" i="1"/>
  <c r="BM113" i="1"/>
  <c r="BN113" i="1"/>
  <c r="BA114" i="1"/>
  <c r="BB114" i="1"/>
  <c r="BC114" i="1"/>
  <c r="BD114" i="1"/>
  <c r="BF114" i="1"/>
  <c r="BG114" i="1"/>
  <c r="BH114" i="1"/>
  <c r="BI114" i="1"/>
  <c r="BK114" i="1"/>
  <c r="BL114" i="1"/>
  <c r="BM114" i="1"/>
  <c r="BN114" i="1"/>
  <c r="BL5" i="1"/>
  <c r="BK5" i="1"/>
  <c r="BG5" i="1"/>
  <c r="BF5" i="1"/>
  <c r="BB5" i="1"/>
  <c r="BA5" i="1"/>
  <c r="AR6" i="1"/>
  <c r="AS6" i="1"/>
  <c r="AQ6" i="1" s="1"/>
  <c r="AW6" i="1"/>
  <c r="AX6" i="1"/>
  <c r="AV6" i="1" s="1"/>
  <c r="AR7" i="1"/>
  <c r="AS7" i="1"/>
  <c r="AQ7" i="1" s="1"/>
  <c r="AW7" i="1"/>
  <c r="AX7" i="1"/>
  <c r="AV7" i="1" s="1"/>
  <c r="AR8" i="1"/>
  <c r="AS8" i="1"/>
  <c r="AQ8" i="1" s="1"/>
  <c r="AW8" i="1"/>
  <c r="AX8" i="1"/>
  <c r="AV8" i="1" s="1"/>
  <c r="AR9" i="1"/>
  <c r="AS9" i="1"/>
  <c r="AQ9" i="1" s="1"/>
  <c r="AW9" i="1"/>
  <c r="AX9" i="1"/>
  <c r="AV9" i="1" s="1"/>
  <c r="AR10" i="1"/>
  <c r="AS10" i="1"/>
  <c r="AQ10" i="1" s="1"/>
  <c r="AW10" i="1"/>
  <c r="AX10" i="1"/>
  <c r="AV10" i="1" s="1"/>
  <c r="AR11" i="1"/>
  <c r="AS11" i="1"/>
  <c r="AQ11" i="1" s="1"/>
  <c r="AW11" i="1"/>
  <c r="AX11" i="1"/>
  <c r="AV11" i="1" s="1"/>
  <c r="AR12" i="1"/>
  <c r="AS12" i="1"/>
  <c r="AQ12" i="1" s="1"/>
  <c r="AW12" i="1"/>
  <c r="AX12" i="1"/>
  <c r="AV12" i="1" s="1"/>
  <c r="AR13" i="1"/>
  <c r="AS13" i="1"/>
  <c r="AQ13" i="1" s="1"/>
  <c r="AW13" i="1"/>
  <c r="AX13" i="1"/>
  <c r="AV13" i="1" s="1"/>
  <c r="AR14" i="1"/>
  <c r="AS14" i="1"/>
  <c r="AW14" i="1"/>
  <c r="AX14" i="1"/>
  <c r="AV14" i="1" s="1"/>
  <c r="AR15" i="1"/>
  <c r="AS15" i="1"/>
  <c r="AW15" i="1"/>
  <c r="AX15" i="1"/>
  <c r="AV15" i="1" s="1"/>
  <c r="AR16" i="1"/>
  <c r="AS16" i="1"/>
  <c r="AW16" i="1"/>
  <c r="AX16" i="1"/>
  <c r="AV16" i="1" s="1"/>
  <c r="AR17" i="1"/>
  <c r="AS17" i="1"/>
  <c r="AW17" i="1"/>
  <c r="AX17" i="1"/>
  <c r="AV17" i="1" s="1"/>
  <c r="AR18" i="1"/>
  <c r="AS18" i="1"/>
  <c r="AW18" i="1"/>
  <c r="AX18" i="1"/>
  <c r="AV18" i="1" s="1"/>
  <c r="AR19" i="1"/>
  <c r="AS19" i="1"/>
  <c r="AW19" i="1"/>
  <c r="AX19" i="1"/>
  <c r="AV19" i="1" s="1"/>
  <c r="AR20" i="1"/>
  <c r="AS20" i="1"/>
  <c r="AW20" i="1"/>
  <c r="AX20" i="1"/>
  <c r="AV20" i="1" s="1"/>
  <c r="AQ21" i="1"/>
  <c r="AR21" i="1"/>
  <c r="AS21" i="1"/>
  <c r="AT21" i="1" s="1"/>
  <c r="AW21" i="1"/>
  <c r="AX21" i="1"/>
  <c r="AV21" i="1" s="1"/>
  <c r="AQ22" i="1"/>
  <c r="AR22" i="1"/>
  <c r="AS22" i="1"/>
  <c r="AT22" i="1" s="1"/>
  <c r="AW22" i="1"/>
  <c r="AX22" i="1"/>
  <c r="AV22" i="1" s="1"/>
  <c r="AR23" i="1"/>
  <c r="AS23" i="1"/>
  <c r="AT23" i="1" s="1"/>
  <c r="AW23" i="1"/>
  <c r="AX23" i="1"/>
  <c r="AV23" i="1" s="1"/>
  <c r="AR24" i="1"/>
  <c r="AS24" i="1"/>
  <c r="AT24" i="1" s="1"/>
  <c r="AW24" i="1"/>
  <c r="AX24" i="1"/>
  <c r="AV24" i="1" s="1"/>
  <c r="AQ25" i="1"/>
  <c r="AR25" i="1"/>
  <c r="AS25" i="1"/>
  <c r="AT25" i="1" s="1"/>
  <c r="AW25" i="1"/>
  <c r="AX25" i="1"/>
  <c r="AV25" i="1" s="1"/>
  <c r="AQ26" i="1"/>
  <c r="AR26" i="1"/>
  <c r="AS26" i="1"/>
  <c r="AT26" i="1" s="1"/>
  <c r="AW26" i="1"/>
  <c r="AX26" i="1"/>
  <c r="AV26" i="1" s="1"/>
  <c r="AR27" i="1"/>
  <c r="AS27" i="1"/>
  <c r="AT27" i="1" s="1"/>
  <c r="AW27" i="1"/>
  <c r="AX27" i="1"/>
  <c r="AV27" i="1" s="1"/>
  <c r="AR28" i="1"/>
  <c r="AS28" i="1"/>
  <c r="AT28" i="1" s="1"/>
  <c r="AW28" i="1"/>
  <c r="AX28" i="1"/>
  <c r="AV28" i="1" s="1"/>
  <c r="AQ29" i="1"/>
  <c r="AR29" i="1"/>
  <c r="AS29" i="1"/>
  <c r="AT29" i="1" s="1"/>
  <c r="AW29" i="1"/>
  <c r="AX29" i="1"/>
  <c r="AV29" i="1" s="1"/>
  <c r="AY29" i="1"/>
  <c r="AR30" i="1"/>
  <c r="AS30" i="1"/>
  <c r="AT30" i="1" s="1"/>
  <c r="AW30" i="1"/>
  <c r="AX30" i="1"/>
  <c r="AV30" i="1" s="1"/>
  <c r="AY30" i="1"/>
  <c r="AQ31" i="1"/>
  <c r="AR31" i="1"/>
  <c r="AS31" i="1"/>
  <c r="AT31" i="1" s="1"/>
  <c r="AW31" i="1"/>
  <c r="AX31" i="1"/>
  <c r="AV31" i="1" s="1"/>
  <c r="AY31" i="1"/>
  <c r="AR32" i="1"/>
  <c r="AS32" i="1"/>
  <c r="AT32" i="1" s="1"/>
  <c r="AW32" i="1"/>
  <c r="AX32" i="1"/>
  <c r="AV32" i="1" s="1"/>
  <c r="AY32" i="1"/>
  <c r="AQ33" i="1"/>
  <c r="AR33" i="1"/>
  <c r="AS33" i="1"/>
  <c r="AT33" i="1" s="1"/>
  <c r="AW33" i="1"/>
  <c r="AX33" i="1"/>
  <c r="AV33" i="1" s="1"/>
  <c r="AY33" i="1"/>
  <c r="AR34" i="1"/>
  <c r="AS34" i="1"/>
  <c r="AT34" i="1" s="1"/>
  <c r="AW34" i="1"/>
  <c r="AX34" i="1"/>
  <c r="AV34" i="1" s="1"/>
  <c r="AY34" i="1"/>
  <c r="AQ35" i="1"/>
  <c r="AR35" i="1"/>
  <c r="AS35" i="1"/>
  <c r="AT35" i="1" s="1"/>
  <c r="AW35" i="1"/>
  <c r="AX35" i="1"/>
  <c r="AV35" i="1" s="1"/>
  <c r="AY35" i="1"/>
  <c r="AR36" i="1"/>
  <c r="AS36" i="1"/>
  <c r="AT36" i="1" s="1"/>
  <c r="AW36" i="1"/>
  <c r="AX36" i="1"/>
  <c r="AV36" i="1" s="1"/>
  <c r="AY36" i="1"/>
  <c r="AQ37" i="1"/>
  <c r="AR37" i="1"/>
  <c r="AS37" i="1"/>
  <c r="AT37" i="1" s="1"/>
  <c r="AW37" i="1"/>
  <c r="AX37" i="1"/>
  <c r="AV37" i="1" s="1"/>
  <c r="AY37" i="1"/>
  <c r="AR38" i="1"/>
  <c r="AS38" i="1"/>
  <c r="AT38" i="1" s="1"/>
  <c r="AW38" i="1"/>
  <c r="AX38" i="1"/>
  <c r="AV38" i="1" s="1"/>
  <c r="AY38" i="1"/>
  <c r="AQ39" i="1"/>
  <c r="AR39" i="1"/>
  <c r="AS39" i="1"/>
  <c r="AT39" i="1" s="1"/>
  <c r="AW39" i="1"/>
  <c r="AX39" i="1"/>
  <c r="AV39" i="1" s="1"/>
  <c r="AY39" i="1"/>
  <c r="AR40" i="1"/>
  <c r="AS40" i="1"/>
  <c r="AT40" i="1" s="1"/>
  <c r="AW40" i="1"/>
  <c r="AX40" i="1"/>
  <c r="AV40" i="1" s="1"/>
  <c r="AY40" i="1"/>
  <c r="AQ41" i="1"/>
  <c r="AR41" i="1"/>
  <c r="AS41" i="1"/>
  <c r="AT41" i="1" s="1"/>
  <c r="AW41" i="1"/>
  <c r="AX41" i="1"/>
  <c r="AV41" i="1" s="1"/>
  <c r="AY41" i="1"/>
  <c r="AR42" i="1"/>
  <c r="AS42" i="1"/>
  <c r="AT42" i="1" s="1"/>
  <c r="AW42" i="1"/>
  <c r="AX42" i="1"/>
  <c r="AV42" i="1" s="1"/>
  <c r="AY42" i="1"/>
  <c r="AQ43" i="1"/>
  <c r="AR43" i="1"/>
  <c r="AS43" i="1"/>
  <c r="AT43" i="1" s="1"/>
  <c r="AW43" i="1"/>
  <c r="AX43" i="1"/>
  <c r="AV43" i="1" s="1"/>
  <c r="AY43" i="1"/>
  <c r="AR44" i="1"/>
  <c r="AS44" i="1"/>
  <c r="AT44" i="1" s="1"/>
  <c r="AW44" i="1"/>
  <c r="AX44" i="1"/>
  <c r="AV44" i="1" s="1"/>
  <c r="AY44" i="1"/>
  <c r="AQ45" i="1"/>
  <c r="AR45" i="1"/>
  <c r="AS45" i="1"/>
  <c r="AT45" i="1" s="1"/>
  <c r="AW45" i="1"/>
  <c r="AX45" i="1"/>
  <c r="AV45" i="1" s="1"/>
  <c r="AY45" i="1"/>
  <c r="AR46" i="1"/>
  <c r="AS46" i="1"/>
  <c r="AT46" i="1" s="1"/>
  <c r="AW46" i="1"/>
  <c r="AX46" i="1"/>
  <c r="AV46" i="1" s="1"/>
  <c r="AY46" i="1"/>
  <c r="AQ47" i="1"/>
  <c r="AR47" i="1"/>
  <c r="AS47" i="1"/>
  <c r="AT47" i="1" s="1"/>
  <c r="AW47" i="1"/>
  <c r="AX47" i="1"/>
  <c r="AV47" i="1" s="1"/>
  <c r="AY47" i="1"/>
  <c r="AR48" i="1"/>
  <c r="AS48" i="1"/>
  <c r="AT48" i="1" s="1"/>
  <c r="AW48" i="1"/>
  <c r="AX48" i="1"/>
  <c r="AV48" i="1" s="1"/>
  <c r="AY48" i="1"/>
  <c r="AQ49" i="1"/>
  <c r="AR49" i="1"/>
  <c r="AS49" i="1"/>
  <c r="AT49" i="1" s="1"/>
  <c r="AW49" i="1"/>
  <c r="AX49" i="1"/>
  <c r="AV49" i="1" s="1"/>
  <c r="AY49" i="1"/>
  <c r="AR50" i="1"/>
  <c r="AS50" i="1"/>
  <c r="AT50" i="1" s="1"/>
  <c r="AW50" i="1"/>
  <c r="AX50" i="1"/>
  <c r="AV50" i="1" s="1"/>
  <c r="AY50" i="1"/>
  <c r="AQ51" i="1"/>
  <c r="AR51" i="1"/>
  <c r="AS51" i="1"/>
  <c r="AT51" i="1" s="1"/>
  <c r="AW51" i="1"/>
  <c r="AX51" i="1"/>
  <c r="AV51" i="1" s="1"/>
  <c r="AY51" i="1"/>
  <c r="AR52" i="1"/>
  <c r="AS52" i="1"/>
  <c r="AT52" i="1" s="1"/>
  <c r="AW52" i="1"/>
  <c r="AX52" i="1"/>
  <c r="AV52" i="1" s="1"/>
  <c r="AY52" i="1"/>
  <c r="AQ53" i="1"/>
  <c r="AR53" i="1"/>
  <c r="AS53" i="1"/>
  <c r="AT53" i="1" s="1"/>
  <c r="AW53" i="1"/>
  <c r="AX53" i="1"/>
  <c r="AV53" i="1" s="1"/>
  <c r="AY53" i="1"/>
  <c r="AR54" i="1"/>
  <c r="AS54" i="1"/>
  <c r="AT54" i="1" s="1"/>
  <c r="AW54" i="1"/>
  <c r="AX54" i="1"/>
  <c r="AV54" i="1" s="1"/>
  <c r="AY54" i="1"/>
  <c r="AQ55" i="1"/>
  <c r="AR55" i="1"/>
  <c r="AS55" i="1"/>
  <c r="AT55" i="1" s="1"/>
  <c r="AW55" i="1"/>
  <c r="AX55" i="1"/>
  <c r="AV55" i="1" s="1"/>
  <c r="AY55" i="1"/>
  <c r="AR56" i="1"/>
  <c r="AS56" i="1"/>
  <c r="AT56" i="1" s="1"/>
  <c r="AW56" i="1"/>
  <c r="AX56" i="1"/>
  <c r="AV56" i="1" s="1"/>
  <c r="AY56" i="1"/>
  <c r="AR57" i="1"/>
  <c r="AS57" i="1"/>
  <c r="AT57" i="1" s="1"/>
  <c r="AW57" i="1"/>
  <c r="AX57" i="1"/>
  <c r="AV57" i="1" s="1"/>
  <c r="AY57" i="1"/>
  <c r="AR58" i="1"/>
  <c r="AS58" i="1"/>
  <c r="AT58" i="1" s="1"/>
  <c r="AW58" i="1"/>
  <c r="AX58" i="1"/>
  <c r="AV58" i="1" s="1"/>
  <c r="AY58" i="1"/>
  <c r="AQ59" i="1"/>
  <c r="AR59" i="1"/>
  <c r="AS59" i="1"/>
  <c r="AT59" i="1" s="1"/>
  <c r="AW59" i="1"/>
  <c r="AX59" i="1"/>
  <c r="AV59" i="1" s="1"/>
  <c r="AY59" i="1"/>
  <c r="AR60" i="1"/>
  <c r="AS60" i="1"/>
  <c r="AT60" i="1" s="1"/>
  <c r="AW60" i="1"/>
  <c r="AX60" i="1"/>
  <c r="AV60" i="1" s="1"/>
  <c r="AY60" i="1"/>
  <c r="AQ61" i="1"/>
  <c r="AR61" i="1"/>
  <c r="AS61" i="1"/>
  <c r="AT61" i="1" s="1"/>
  <c r="AW61" i="1"/>
  <c r="AX61" i="1"/>
  <c r="AV61" i="1" s="1"/>
  <c r="AY61" i="1"/>
  <c r="AR62" i="1"/>
  <c r="AS62" i="1"/>
  <c r="AT62" i="1" s="1"/>
  <c r="AW62" i="1"/>
  <c r="AX62" i="1"/>
  <c r="AV62" i="1" s="1"/>
  <c r="AY62" i="1"/>
  <c r="AQ63" i="1"/>
  <c r="AR63" i="1"/>
  <c r="AS63" i="1"/>
  <c r="AT63" i="1" s="1"/>
  <c r="AW63" i="1"/>
  <c r="AX63" i="1"/>
  <c r="AV63" i="1" s="1"/>
  <c r="AY63" i="1"/>
  <c r="AR64" i="1"/>
  <c r="AS64" i="1"/>
  <c r="AT64" i="1" s="1"/>
  <c r="AW64" i="1"/>
  <c r="AX64" i="1"/>
  <c r="AV64" i="1" s="1"/>
  <c r="AY64" i="1"/>
  <c r="AQ65" i="1"/>
  <c r="AR65" i="1"/>
  <c r="AS65" i="1"/>
  <c r="AT65" i="1" s="1"/>
  <c r="AW65" i="1"/>
  <c r="AX65" i="1"/>
  <c r="AV65" i="1" s="1"/>
  <c r="AY65" i="1"/>
  <c r="AR66" i="1"/>
  <c r="AS66" i="1"/>
  <c r="AT66" i="1" s="1"/>
  <c r="AW66" i="1"/>
  <c r="AX66" i="1"/>
  <c r="AV66" i="1" s="1"/>
  <c r="AY66" i="1"/>
  <c r="AQ67" i="1"/>
  <c r="AR67" i="1"/>
  <c r="AS67" i="1"/>
  <c r="AT67" i="1" s="1"/>
  <c r="AW67" i="1"/>
  <c r="AX67" i="1"/>
  <c r="AV67" i="1" s="1"/>
  <c r="AY67" i="1"/>
  <c r="AR68" i="1"/>
  <c r="AS68" i="1"/>
  <c r="AT68" i="1" s="1"/>
  <c r="AW68" i="1"/>
  <c r="AX68" i="1"/>
  <c r="AV68" i="1" s="1"/>
  <c r="AY68" i="1"/>
  <c r="AQ69" i="1"/>
  <c r="AR69" i="1"/>
  <c r="AS69" i="1"/>
  <c r="AT69" i="1" s="1"/>
  <c r="AW69" i="1"/>
  <c r="AX69" i="1"/>
  <c r="AV69" i="1" s="1"/>
  <c r="AY69" i="1"/>
  <c r="AR70" i="1"/>
  <c r="AS70" i="1"/>
  <c r="AT70" i="1" s="1"/>
  <c r="AW70" i="1"/>
  <c r="AX70" i="1"/>
  <c r="AV70" i="1" s="1"/>
  <c r="AY70" i="1"/>
  <c r="AQ71" i="1"/>
  <c r="AR71" i="1"/>
  <c r="AS71" i="1"/>
  <c r="AT71" i="1" s="1"/>
  <c r="AW71" i="1"/>
  <c r="AX71" i="1"/>
  <c r="AV71" i="1" s="1"/>
  <c r="AY71" i="1"/>
  <c r="AR72" i="1"/>
  <c r="AS72" i="1"/>
  <c r="AT72" i="1" s="1"/>
  <c r="AW72" i="1"/>
  <c r="AX72" i="1"/>
  <c r="AV72" i="1" s="1"/>
  <c r="AY72" i="1"/>
  <c r="AQ73" i="1"/>
  <c r="AR73" i="1"/>
  <c r="AS73" i="1"/>
  <c r="AT73" i="1" s="1"/>
  <c r="AW73" i="1"/>
  <c r="AX73" i="1"/>
  <c r="AV73" i="1" s="1"/>
  <c r="AY73" i="1"/>
  <c r="AR74" i="1"/>
  <c r="AS74" i="1"/>
  <c r="AT74" i="1" s="1"/>
  <c r="AW74" i="1"/>
  <c r="AX74" i="1"/>
  <c r="AV74" i="1" s="1"/>
  <c r="AY74" i="1"/>
  <c r="AQ75" i="1"/>
  <c r="AR75" i="1"/>
  <c r="AS75" i="1"/>
  <c r="AT75" i="1" s="1"/>
  <c r="AW75" i="1"/>
  <c r="AX75" i="1"/>
  <c r="AV75" i="1" s="1"/>
  <c r="AY75" i="1"/>
  <c r="AR76" i="1"/>
  <c r="AS76" i="1"/>
  <c r="AT76" i="1" s="1"/>
  <c r="AW76" i="1"/>
  <c r="AX76" i="1"/>
  <c r="AV76" i="1" s="1"/>
  <c r="AY76" i="1"/>
  <c r="AQ77" i="1"/>
  <c r="AR77" i="1"/>
  <c r="AS77" i="1"/>
  <c r="AT77" i="1" s="1"/>
  <c r="AW77" i="1"/>
  <c r="AX77" i="1"/>
  <c r="AV77" i="1" s="1"/>
  <c r="AY77" i="1"/>
  <c r="AR78" i="1"/>
  <c r="AS78" i="1"/>
  <c r="AT78" i="1" s="1"/>
  <c r="AW78" i="1"/>
  <c r="AX78" i="1"/>
  <c r="AV78" i="1" s="1"/>
  <c r="AY78" i="1"/>
  <c r="AQ79" i="1"/>
  <c r="AR79" i="1"/>
  <c r="AS79" i="1"/>
  <c r="AT79" i="1" s="1"/>
  <c r="AW79" i="1"/>
  <c r="AX79" i="1"/>
  <c r="AV79" i="1" s="1"/>
  <c r="AY79" i="1"/>
  <c r="AR80" i="1"/>
  <c r="AS80" i="1"/>
  <c r="AT80" i="1" s="1"/>
  <c r="AW80" i="1"/>
  <c r="AX80" i="1"/>
  <c r="AV80" i="1" s="1"/>
  <c r="AY80" i="1"/>
  <c r="AQ81" i="1"/>
  <c r="AR81" i="1"/>
  <c r="AS81" i="1"/>
  <c r="AT81" i="1" s="1"/>
  <c r="AW81" i="1"/>
  <c r="AX81" i="1"/>
  <c r="AV81" i="1" s="1"/>
  <c r="AQ82" i="1"/>
  <c r="AR82" i="1"/>
  <c r="AS82" i="1"/>
  <c r="AT82" i="1" s="1"/>
  <c r="AW82" i="1"/>
  <c r="AX82" i="1"/>
  <c r="AV82" i="1" s="1"/>
  <c r="AR83" i="1"/>
  <c r="AS83" i="1"/>
  <c r="AT83" i="1" s="1"/>
  <c r="AW83" i="1"/>
  <c r="AX83" i="1"/>
  <c r="AV83" i="1" s="1"/>
  <c r="AR84" i="1"/>
  <c r="AS84" i="1"/>
  <c r="AT84" i="1" s="1"/>
  <c r="AW84" i="1"/>
  <c r="AX84" i="1"/>
  <c r="AV84" i="1" s="1"/>
  <c r="AY84" i="1"/>
  <c r="AQ85" i="1"/>
  <c r="AR85" i="1"/>
  <c r="AS85" i="1"/>
  <c r="AT85" i="1" s="1"/>
  <c r="AW85" i="1"/>
  <c r="AX85" i="1"/>
  <c r="AV85" i="1" s="1"/>
  <c r="AR86" i="1"/>
  <c r="AS86" i="1"/>
  <c r="AT86" i="1" s="1"/>
  <c r="AW86" i="1"/>
  <c r="AX86" i="1"/>
  <c r="AV86" i="1" s="1"/>
  <c r="AY86" i="1"/>
  <c r="AQ87" i="1"/>
  <c r="AR87" i="1"/>
  <c r="AS87" i="1"/>
  <c r="AT87" i="1" s="1"/>
  <c r="AW87" i="1"/>
  <c r="AX87" i="1"/>
  <c r="AV87" i="1" s="1"/>
  <c r="AR88" i="1"/>
  <c r="AS88" i="1"/>
  <c r="AT88" i="1" s="1"/>
  <c r="AW88" i="1"/>
  <c r="AX88" i="1"/>
  <c r="AV88" i="1" s="1"/>
  <c r="AY88" i="1"/>
  <c r="AR89" i="1"/>
  <c r="AS89" i="1"/>
  <c r="AT89" i="1" s="1"/>
  <c r="AW89" i="1"/>
  <c r="AX89" i="1"/>
  <c r="AV89" i="1" s="1"/>
  <c r="AY89" i="1"/>
  <c r="AR90" i="1"/>
  <c r="AS90" i="1"/>
  <c r="AT90" i="1" s="1"/>
  <c r="AW90" i="1"/>
  <c r="AX90" i="1"/>
  <c r="AV90" i="1" s="1"/>
  <c r="AY90" i="1"/>
  <c r="AQ91" i="1"/>
  <c r="AR91" i="1"/>
  <c r="AS91" i="1"/>
  <c r="AT91" i="1" s="1"/>
  <c r="AW91" i="1"/>
  <c r="AX91" i="1"/>
  <c r="AV91" i="1" s="1"/>
  <c r="AQ92" i="1"/>
  <c r="AR92" i="1"/>
  <c r="AS92" i="1"/>
  <c r="AT92" i="1" s="1"/>
  <c r="AW92" i="1"/>
  <c r="AX92" i="1"/>
  <c r="AV92" i="1" s="1"/>
  <c r="AQ93" i="1"/>
  <c r="AR93" i="1"/>
  <c r="AS93" i="1"/>
  <c r="AT93" i="1" s="1"/>
  <c r="AW93" i="1"/>
  <c r="AX93" i="1"/>
  <c r="AV93" i="1" s="1"/>
  <c r="AQ94" i="1"/>
  <c r="AR94" i="1"/>
  <c r="AS94" i="1"/>
  <c r="AT94" i="1" s="1"/>
  <c r="AW94" i="1"/>
  <c r="AX94" i="1"/>
  <c r="AV94" i="1" s="1"/>
  <c r="AQ95" i="1"/>
  <c r="AR95" i="1"/>
  <c r="AS95" i="1"/>
  <c r="AT95" i="1" s="1"/>
  <c r="AW95" i="1"/>
  <c r="AX95" i="1"/>
  <c r="AV95" i="1" s="1"/>
  <c r="AQ96" i="1"/>
  <c r="AR96" i="1"/>
  <c r="AS96" i="1"/>
  <c r="AT96" i="1" s="1"/>
  <c r="AW96" i="1"/>
  <c r="AX96" i="1"/>
  <c r="AV96" i="1" s="1"/>
  <c r="AQ97" i="1"/>
  <c r="AR97" i="1"/>
  <c r="AS97" i="1"/>
  <c r="AT97" i="1" s="1"/>
  <c r="AW97" i="1"/>
  <c r="AX97" i="1"/>
  <c r="AV97" i="1" s="1"/>
  <c r="AQ98" i="1"/>
  <c r="AR98" i="1"/>
  <c r="AS98" i="1"/>
  <c r="AT98" i="1" s="1"/>
  <c r="AW98" i="1"/>
  <c r="AX98" i="1"/>
  <c r="AV98" i="1" s="1"/>
  <c r="AQ99" i="1"/>
  <c r="AR99" i="1"/>
  <c r="AS99" i="1"/>
  <c r="AT99" i="1" s="1"/>
  <c r="AW99" i="1"/>
  <c r="AX99" i="1"/>
  <c r="AV99" i="1" s="1"/>
  <c r="AQ100" i="1"/>
  <c r="AR100" i="1"/>
  <c r="AS100" i="1"/>
  <c r="AT100" i="1" s="1"/>
  <c r="AW100" i="1"/>
  <c r="AX100" i="1"/>
  <c r="AV100" i="1" s="1"/>
  <c r="AQ101" i="1"/>
  <c r="AR101" i="1"/>
  <c r="AS101" i="1"/>
  <c r="AT101" i="1" s="1"/>
  <c r="AW101" i="1"/>
  <c r="AX101" i="1"/>
  <c r="AV101" i="1" s="1"/>
  <c r="AQ102" i="1"/>
  <c r="AR102" i="1"/>
  <c r="AS102" i="1"/>
  <c r="AT102" i="1" s="1"/>
  <c r="AW102" i="1"/>
  <c r="AX102" i="1"/>
  <c r="AV102" i="1" s="1"/>
  <c r="AQ103" i="1"/>
  <c r="AR103" i="1"/>
  <c r="AS103" i="1"/>
  <c r="AT103" i="1" s="1"/>
  <c r="AW103" i="1"/>
  <c r="AX103" i="1"/>
  <c r="AV103" i="1" s="1"/>
  <c r="AQ104" i="1"/>
  <c r="AR104" i="1"/>
  <c r="AS104" i="1"/>
  <c r="AT104" i="1" s="1"/>
  <c r="AW104" i="1"/>
  <c r="AX104" i="1"/>
  <c r="AV104" i="1" s="1"/>
  <c r="AQ105" i="1"/>
  <c r="AR105" i="1"/>
  <c r="AS105" i="1"/>
  <c r="AT105" i="1" s="1"/>
  <c r="AW105" i="1"/>
  <c r="AX105" i="1"/>
  <c r="AV105" i="1" s="1"/>
  <c r="AQ106" i="1"/>
  <c r="AR106" i="1"/>
  <c r="AS106" i="1"/>
  <c r="AT106" i="1" s="1"/>
  <c r="AW106" i="1"/>
  <c r="AX106" i="1"/>
  <c r="AV106" i="1" s="1"/>
  <c r="AQ107" i="1"/>
  <c r="AR107" i="1"/>
  <c r="AS107" i="1"/>
  <c r="AT107" i="1" s="1"/>
  <c r="AW107" i="1"/>
  <c r="AX107" i="1"/>
  <c r="AV107" i="1" s="1"/>
  <c r="AQ108" i="1"/>
  <c r="AR108" i="1"/>
  <c r="AS108" i="1"/>
  <c r="AT108" i="1" s="1"/>
  <c r="AW108" i="1"/>
  <c r="AX108" i="1"/>
  <c r="AV108" i="1" s="1"/>
  <c r="AQ109" i="1"/>
  <c r="AR109" i="1"/>
  <c r="AS109" i="1"/>
  <c r="AT109" i="1" s="1"/>
  <c r="AW109" i="1"/>
  <c r="AX109" i="1"/>
  <c r="AV109" i="1" s="1"/>
  <c r="AQ110" i="1"/>
  <c r="AR110" i="1"/>
  <c r="AS110" i="1"/>
  <c r="AT110" i="1" s="1"/>
  <c r="AW110" i="1"/>
  <c r="AX110" i="1"/>
  <c r="AV110" i="1" s="1"/>
  <c r="AQ111" i="1"/>
  <c r="AR111" i="1"/>
  <c r="AS111" i="1"/>
  <c r="AT111" i="1" s="1"/>
  <c r="AW111" i="1"/>
  <c r="AX111" i="1"/>
  <c r="AV111" i="1" s="1"/>
  <c r="AQ112" i="1"/>
  <c r="AR112" i="1"/>
  <c r="AS112" i="1"/>
  <c r="AT112" i="1" s="1"/>
  <c r="AW112" i="1"/>
  <c r="AX112" i="1"/>
  <c r="AV112" i="1" s="1"/>
  <c r="AQ113" i="1"/>
  <c r="AR113" i="1"/>
  <c r="AS113" i="1"/>
  <c r="AT113" i="1"/>
  <c r="AW113" i="1"/>
  <c r="AX113" i="1"/>
  <c r="AV113" i="1" s="1"/>
  <c r="AQ114" i="1"/>
  <c r="AR114" i="1"/>
  <c r="AS114" i="1"/>
  <c r="AT114" i="1"/>
  <c r="AW114" i="1"/>
  <c r="AX114" i="1"/>
  <c r="AV114" i="1" s="1"/>
  <c r="AW5" i="1"/>
  <c r="AV5" i="1"/>
  <c r="AR5" i="1"/>
  <c r="AQ5" i="1"/>
  <c r="AH6" i="1"/>
  <c r="AI6" i="1"/>
  <c r="AG6" i="1" s="1"/>
  <c r="AM6" i="1"/>
  <c r="AN6" i="1"/>
  <c r="AH7" i="1"/>
  <c r="AI7" i="1"/>
  <c r="AG7" i="1" s="1"/>
  <c r="AM7" i="1"/>
  <c r="AN7" i="1"/>
  <c r="AH8" i="1"/>
  <c r="AI8" i="1"/>
  <c r="AG8" i="1" s="1"/>
  <c r="AM8" i="1"/>
  <c r="AN8" i="1"/>
  <c r="AH9" i="1"/>
  <c r="AI9" i="1"/>
  <c r="AG9" i="1" s="1"/>
  <c r="AM9" i="1"/>
  <c r="AN9" i="1"/>
  <c r="AH10" i="1"/>
  <c r="AI10" i="1"/>
  <c r="AG10" i="1" s="1"/>
  <c r="AM10" i="1"/>
  <c r="AN10" i="1"/>
  <c r="AH11" i="1"/>
  <c r="AI11" i="1"/>
  <c r="AG11" i="1" s="1"/>
  <c r="AM11" i="1"/>
  <c r="AN11" i="1"/>
  <c r="AH12" i="1"/>
  <c r="AI12" i="1"/>
  <c r="AG12" i="1" s="1"/>
  <c r="AM12" i="1"/>
  <c r="AN12" i="1"/>
  <c r="AH13" i="1"/>
  <c r="AI13" i="1"/>
  <c r="AG13" i="1" s="1"/>
  <c r="AM13" i="1"/>
  <c r="AN13" i="1"/>
  <c r="AH14" i="1"/>
  <c r="AI14" i="1"/>
  <c r="AG14" i="1" s="1"/>
  <c r="AM14" i="1"/>
  <c r="AN14" i="1"/>
  <c r="AH15" i="1"/>
  <c r="AI15" i="1"/>
  <c r="AG15" i="1" s="1"/>
  <c r="AM15" i="1"/>
  <c r="AN15" i="1"/>
  <c r="AH16" i="1"/>
  <c r="AI16" i="1"/>
  <c r="AG16" i="1" s="1"/>
  <c r="AM16" i="1"/>
  <c r="AN16" i="1"/>
  <c r="AH17" i="1"/>
  <c r="AI17" i="1"/>
  <c r="AG17" i="1" s="1"/>
  <c r="AM17" i="1"/>
  <c r="AN17" i="1"/>
  <c r="AH18" i="1"/>
  <c r="AI18" i="1"/>
  <c r="AG18" i="1" s="1"/>
  <c r="AM18" i="1"/>
  <c r="AN18" i="1"/>
  <c r="AH19" i="1"/>
  <c r="AI19" i="1"/>
  <c r="AG19" i="1" s="1"/>
  <c r="AM19" i="1"/>
  <c r="AN19" i="1"/>
  <c r="AH20" i="1"/>
  <c r="AI20" i="1"/>
  <c r="AG20" i="1" s="1"/>
  <c r="AM20" i="1"/>
  <c r="AN20" i="1"/>
  <c r="AH21" i="1"/>
  <c r="AI21" i="1"/>
  <c r="AG21" i="1" s="1"/>
  <c r="AM21" i="1"/>
  <c r="AN21" i="1"/>
  <c r="AH22" i="1"/>
  <c r="AI22" i="1"/>
  <c r="AG22" i="1" s="1"/>
  <c r="AM22" i="1"/>
  <c r="AN22" i="1"/>
  <c r="AH23" i="1"/>
  <c r="AI23" i="1"/>
  <c r="AG23" i="1" s="1"/>
  <c r="AM23" i="1"/>
  <c r="AN23" i="1"/>
  <c r="AH24" i="1"/>
  <c r="AI24" i="1"/>
  <c r="AG24" i="1" s="1"/>
  <c r="AM24" i="1"/>
  <c r="AN24" i="1"/>
  <c r="AH25" i="1"/>
  <c r="AI25" i="1"/>
  <c r="AG25" i="1" s="1"/>
  <c r="AM25" i="1"/>
  <c r="AN25" i="1"/>
  <c r="AH26" i="1"/>
  <c r="AI26" i="1"/>
  <c r="AG26" i="1" s="1"/>
  <c r="AM26" i="1"/>
  <c r="AN26" i="1"/>
  <c r="AH27" i="1"/>
  <c r="AI27" i="1"/>
  <c r="AG27" i="1" s="1"/>
  <c r="AM27" i="1"/>
  <c r="AN27" i="1"/>
  <c r="AH28" i="1"/>
  <c r="AI28" i="1"/>
  <c r="AG28" i="1" s="1"/>
  <c r="AM28" i="1"/>
  <c r="AN28" i="1"/>
  <c r="AH29" i="1"/>
  <c r="AI29" i="1"/>
  <c r="AG29" i="1" s="1"/>
  <c r="AM29" i="1"/>
  <c r="AN29" i="1"/>
  <c r="AH30" i="1"/>
  <c r="AI30" i="1"/>
  <c r="AG30" i="1" s="1"/>
  <c r="AM30" i="1"/>
  <c r="AN30" i="1"/>
  <c r="AH31" i="1"/>
  <c r="AI31" i="1"/>
  <c r="AG31" i="1" s="1"/>
  <c r="AM31" i="1"/>
  <c r="AN31" i="1"/>
  <c r="AH32" i="1"/>
  <c r="AI32" i="1"/>
  <c r="AG32" i="1" s="1"/>
  <c r="AM32" i="1"/>
  <c r="AN32" i="1"/>
  <c r="AH33" i="1"/>
  <c r="AI33" i="1"/>
  <c r="AG33" i="1" s="1"/>
  <c r="AM33" i="1"/>
  <c r="AN33" i="1"/>
  <c r="AH34" i="1"/>
  <c r="AI34" i="1"/>
  <c r="AG34" i="1" s="1"/>
  <c r="AM34" i="1"/>
  <c r="AN34" i="1"/>
  <c r="AH35" i="1"/>
  <c r="AI35" i="1"/>
  <c r="AG35" i="1" s="1"/>
  <c r="AM35" i="1"/>
  <c r="AN35" i="1"/>
  <c r="AH36" i="1"/>
  <c r="AI36" i="1"/>
  <c r="AG36" i="1" s="1"/>
  <c r="AM36" i="1"/>
  <c r="AN36" i="1"/>
  <c r="AH37" i="1"/>
  <c r="AI37" i="1"/>
  <c r="AG37" i="1" s="1"/>
  <c r="AM37" i="1"/>
  <c r="AN37" i="1"/>
  <c r="AH38" i="1"/>
  <c r="AI38" i="1"/>
  <c r="AG38" i="1" s="1"/>
  <c r="AM38" i="1"/>
  <c r="AN38" i="1"/>
  <c r="AH39" i="1"/>
  <c r="AI39" i="1"/>
  <c r="AG39" i="1" s="1"/>
  <c r="AM39" i="1"/>
  <c r="AN39" i="1"/>
  <c r="AH40" i="1"/>
  <c r="AI40" i="1"/>
  <c r="AG40" i="1" s="1"/>
  <c r="AM40" i="1"/>
  <c r="AN40" i="1"/>
  <c r="AH41" i="1"/>
  <c r="AI41" i="1"/>
  <c r="AG41" i="1" s="1"/>
  <c r="AM41" i="1"/>
  <c r="AN41" i="1"/>
  <c r="AH42" i="1"/>
  <c r="AI42" i="1"/>
  <c r="AG42" i="1" s="1"/>
  <c r="AM42" i="1"/>
  <c r="AN42" i="1"/>
  <c r="AH43" i="1"/>
  <c r="AI43" i="1"/>
  <c r="AG43" i="1" s="1"/>
  <c r="AM43" i="1"/>
  <c r="AN43" i="1"/>
  <c r="AH44" i="1"/>
  <c r="AI44" i="1"/>
  <c r="AG44" i="1" s="1"/>
  <c r="AM44" i="1"/>
  <c r="AN44" i="1"/>
  <c r="AH45" i="1"/>
  <c r="AI45" i="1"/>
  <c r="AG45" i="1" s="1"/>
  <c r="AM45" i="1"/>
  <c r="AN45" i="1"/>
  <c r="AH46" i="1"/>
  <c r="AI46" i="1"/>
  <c r="AG46" i="1" s="1"/>
  <c r="AM46" i="1"/>
  <c r="AN46" i="1"/>
  <c r="AH47" i="1"/>
  <c r="AI47" i="1"/>
  <c r="AG47" i="1" s="1"/>
  <c r="AM47" i="1"/>
  <c r="AN47" i="1"/>
  <c r="AH48" i="1"/>
  <c r="AI48" i="1"/>
  <c r="AG48" i="1" s="1"/>
  <c r="AJ48" i="1"/>
  <c r="AM48" i="1"/>
  <c r="AN48" i="1"/>
  <c r="AH49" i="1"/>
  <c r="AI49" i="1"/>
  <c r="AG49" i="1" s="1"/>
  <c r="AM49" i="1"/>
  <c r="AN49" i="1"/>
  <c r="AH50" i="1"/>
  <c r="AI50" i="1"/>
  <c r="AG50" i="1" s="1"/>
  <c r="AJ50" i="1"/>
  <c r="AM50" i="1"/>
  <c r="AN50" i="1"/>
  <c r="AH51" i="1"/>
  <c r="AI51" i="1"/>
  <c r="AG51" i="1" s="1"/>
  <c r="AM51" i="1"/>
  <c r="AN51" i="1"/>
  <c r="AH52" i="1"/>
  <c r="AI52" i="1"/>
  <c r="AG52" i="1" s="1"/>
  <c r="AJ52" i="1"/>
  <c r="AM52" i="1"/>
  <c r="AN52" i="1"/>
  <c r="AH53" i="1"/>
  <c r="AI53" i="1"/>
  <c r="AG53" i="1" s="1"/>
  <c r="AJ53" i="1"/>
  <c r="AM53" i="1"/>
  <c r="AN53" i="1"/>
  <c r="AH54" i="1"/>
  <c r="AI54" i="1"/>
  <c r="AG54" i="1" s="1"/>
  <c r="AJ54" i="1"/>
  <c r="AM54" i="1"/>
  <c r="AN54" i="1"/>
  <c r="AH55" i="1"/>
  <c r="AI55" i="1"/>
  <c r="AG55" i="1" s="1"/>
  <c r="AJ55" i="1"/>
  <c r="AM55" i="1"/>
  <c r="AN55" i="1"/>
  <c r="AG56" i="1"/>
  <c r="AH56" i="1"/>
  <c r="AI56" i="1"/>
  <c r="AJ56" i="1"/>
  <c r="AM56" i="1"/>
  <c r="AN56" i="1"/>
  <c r="AG57" i="1"/>
  <c r="AH57" i="1"/>
  <c r="AI57" i="1"/>
  <c r="AJ57" i="1" s="1"/>
  <c r="AM57" i="1"/>
  <c r="AN57" i="1"/>
  <c r="AG58" i="1"/>
  <c r="AH58" i="1"/>
  <c r="AI58" i="1"/>
  <c r="AJ58" i="1"/>
  <c r="AM58" i="1"/>
  <c r="AN58" i="1"/>
  <c r="AG59" i="1"/>
  <c r="AH59" i="1"/>
  <c r="AI59" i="1"/>
  <c r="AJ59" i="1"/>
  <c r="AM59" i="1"/>
  <c r="AN59" i="1"/>
  <c r="AG60" i="1"/>
  <c r="AH60" i="1"/>
  <c r="AI60" i="1"/>
  <c r="AJ60" i="1"/>
  <c r="AM60" i="1"/>
  <c r="AN60" i="1"/>
  <c r="AG61" i="1"/>
  <c r="AH61" i="1"/>
  <c r="AI61" i="1"/>
  <c r="AJ61" i="1" s="1"/>
  <c r="AM61" i="1"/>
  <c r="AN61" i="1"/>
  <c r="AH62" i="1"/>
  <c r="AI62" i="1"/>
  <c r="AG62" i="1" s="1"/>
  <c r="AJ62" i="1"/>
  <c r="AM62" i="1"/>
  <c r="AN62" i="1"/>
  <c r="AG63" i="1"/>
  <c r="AH63" i="1"/>
  <c r="AI63" i="1"/>
  <c r="AJ63" i="1"/>
  <c r="AM63" i="1"/>
  <c r="AN63" i="1"/>
  <c r="AG64" i="1"/>
  <c r="AH64" i="1"/>
  <c r="AI64" i="1"/>
  <c r="AJ64" i="1"/>
  <c r="AM64" i="1"/>
  <c r="AN64" i="1"/>
  <c r="AH65" i="1"/>
  <c r="AI65" i="1"/>
  <c r="AG65" i="1" s="1"/>
  <c r="AJ65" i="1"/>
  <c r="AM65" i="1"/>
  <c r="AN65" i="1"/>
  <c r="AG66" i="1"/>
  <c r="AH66" i="1"/>
  <c r="AI66" i="1"/>
  <c r="AJ66" i="1"/>
  <c r="AM66" i="1"/>
  <c r="AN66" i="1"/>
  <c r="AG67" i="1"/>
  <c r="AH67" i="1"/>
  <c r="AI67" i="1"/>
  <c r="AJ67" i="1"/>
  <c r="AM67" i="1"/>
  <c r="AN67" i="1"/>
  <c r="AH68" i="1"/>
  <c r="AI68" i="1"/>
  <c r="AJ68" i="1" s="1"/>
  <c r="AM68" i="1"/>
  <c r="AN68" i="1"/>
  <c r="AH69" i="1"/>
  <c r="AI69" i="1"/>
  <c r="AG69" i="1" s="1"/>
  <c r="AM69" i="1"/>
  <c r="AN69" i="1"/>
  <c r="AH70" i="1"/>
  <c r="AI70" i="1"/>
  <c r="AJ70" i="1" s="1"/>
  <c r="AM70" i="1"/>
  <c r="AN70" i="1"/>
  <c r="AG71" i="1"/>
  <c r="AH71" i="1"/>
  <c r="AI71" i="1"/>
  <c r="AJ71" i="1" s="1"/>
  <c r="AM71" i="1"/>
  <c r="AN71" i="1"/>
  <c r="AG72" i="1"/>
  <c r="AH72" i="1"/>
  <c r="AI72" i="1"/>
  <c r="AJ72" i="1" s="1"/>
  <c r="AM72" i="1"/>
  <c r="AN72" i="1"/>
  <c r="AG73" i="1"/>
  <c r="AH73" i="1"/>
  <c r="AI73" i="1"/>
  <c r="AJ73" i="1" s="1"/>
  <c r="AM73" i="1"/>
  <c r="AN73" i="1"/>
  <c r="AH74" i="1"/>
  <c r="AI74" i="1"/>
  <c r="AJ74" i="1" s="1"/>
  <c r="AM74" i="1"/>
  <c r="AN74" i="1"/>
  <c r="AH75" i="1"/>
  <c r="AI75" i="1"/>
  <c r="AJ75" i="1" s="1"/>
  <c r="AM75" i="1"/>
  <c r="AN75" i="1"/>
  <c r="AH76" i="1"/>
  <c r="AI76" i="1"/>
  <c r="AG76" i="1" s="1"/>
  <c r="AM76" i="1"/>
  <c r="AN76" i="1"/>
  <c r="AH77" i="1"/>
  <c r="AI77" i="1"/>
  <c r="AG77" i="1" s="1"/>
  <c r="AJ77" i="1"/>
  <c r="AM77" i="1"/>
  <c r="AN77" i="1"/>
  <c r="AH78" i="1"/>
  <c r="AI78" i="1"/>
  <c r="AG78" i="1" s="1"/>
  <c r="AM78" i="1"/>
  <c r="AN78" i="1"/>
  <c r="AH79" i="1"/>
  <c r="AI79" i="1"/>
  <c r="AG79" i="1" s="1"/>
  <c r="AJ79" i="1"/>
  <c r="AM79" i="1"/>
  <c r="AN79" i="1"/>
  <c r="AG80" i="1"/>
  <c r="AH80" i="1"/>
  <c r="AI80" i="1"/>
  <c r="AJ80" i="1"/>
  <c r="AM80" i="1"/>
  <c r="AN80" i="1"/>
  <c r="AH81" i="1"/>
  <c r="AI81" i="1"/>
  <c r="AG81" i="1" s="1"/>
  <c r="AM81" i="1"/>
  <c r="AN81" i="1"/>
  <c r="AH82" i="1"/>
  <c r="AI82" i="1"/>
  <c r="AG82" i="1" s="1"/>
  <c r="AJ82" i="1"/>
  <c r="AM82" i="1"/>
  <c r="AN82" i="1"/>
  <c r="AH83" i="1"/>
  <c r="AI83" i="1"/>
  <c r="AG83" i="1" s="1"/>
  <c r="AM83" i="1"/>
  <c r="AN83" i="1"/>
  <c r="AH84" i="1"/>
  <c r="AI84" i="1"/>
  <c r="AG84" i="1" s="1"/>
  <c r="AM84" i="1"/>
  <c r="AN84" i="1"/>
  <c r="AH85" i="1"/>
  <c r="AI85" i="1"/>
  <c r="AG85" i="1" s="1"/>
  <c r="AJ85" i="1"/>
  <c r="AM85" i="1"/>
  <c r="AN85" i="1"/>
  <c r="AH86" i="1"/>
  <c r="AI86" i="1"/>
  <c r="AG86" i="1" s="1"/>
  <c r="AJ86" i="1"/>
  <c r="AM86" i="1"/>
  <c r="AN86" i="1"/>
  <c r="AH87" i="1"/>
  <c r="AI87" i="1"/>
  <c r="AG87" i="1" s="1"/>
  <c r="AJ87" i="1"/>
  <c r="AM87" i="1"/>
  <c r="AN87" i="1"/>
  <c r="AH88" i="1"/>
  <c r="AI88" i="1"/>
  <c r="AG88" i="1" s="1"/>
  <c r="AJ88" i="1"/>
  <c r="AM88" i="1"/>
  <c r="AN88" i="1"/>
  <c r="AH89" i="1"/>
  <c r="AI89" i="1"/>
  <c r="AG89" i="1" s="1"/>
  <c r="AJ89" i="1"/>
  <c r="AM89" i="1"/>
  <c r="AN89" i="1"/>
  <c r="AG90" i="1"/>
  <c r="AH90" i="1"/>
  <c r="AI90" i="1"/>
  <c r="AJ90" i="1"/>
  <c r="AM90" i="1"/>
  <c r="AN90" i="1"/>
  <c r="AH91" i="1"/>
  <c r="AI91" i="1"/>
  <c r="AG91" i="1" s="1"/>
  <c r="AM91" i="1"/>
  <c r="AN91" i="1"/>
  <c r="AL91" i="1" s="1"/>
  <c r="AO91" i="1"/>
  <c r="AH92" i="1"/>
  <c r="AI92" i="1"/>
  <c r="AJ92" i="1" s="1"/>
  <c r="AM92" i="1"/>
  <c r="AN92" i="1"/>
  <c r="AL92" i="1" s="1"/>
  <c r="AO92" i="1"/>
  <c r="AH93" i="1"/>
  <c r="AI93" i="1"/>
  <c r="AJ93" i="1" s="1"/>
  <c r="AM93" i="1"/>
  <c r="AN93" i="1"/>
  <c r="AL93" i="1" s="1"/>
  <c r="AO93" i="1"/>
  <c r="AH94" i="1"/>
  <c r="AI94" i="1"/>
  <c r="AJ94" i="1" s="1"/>
  <c r="AM94" i="1"/>
  <c r="AN94" i="1"/>
  <c r="AL94" i="1" s="1"/>
  <c r="AO94" i="1"/>
  <c r="AH95" i="1"/>
  <c r="AI95" i="1"/>
  <c r="AJ95" i="1" s="1"/>
  <c r="AM95" i="1"/>
  <c r="AN95" i="1"/>
  <c r="AL95" i="1" s="1"/>
  <c r="AO95" i="1"/>
  <c r="AH96" i="1"/>
  <c r="AI96" i="1"/>
  <c r="AJ96" i="1" s="1"/>
  <c r="AM96" i="1"/>
  <c r="AN96" i="1"/>
  <c r="AL96" i="1" s="1"/>
  <c r="AO96" i="1"/>
  <c r="AH97" i="1"/>
  <c r="AI97" i="1"/>
  <c r="AJ97" i="1" s="1"/>
  <c r="AM97" i="1"/>
  <c r="AN97" i="1"/>
  <c r="AL97" i="1" s="1"/>
  <c r="AO97" i="1"/>
  <c r="AH98" i="1"/>
  <c r="AI98" i="1"/>
  <c r="AJ98" i="1" s="1"/>
  <c r="AM98" i="1"/>
  <c r="AN98" i="1"/>
  <c r="AL98" i="1" s="1"/>
  <c r="AO98" i="1"/>
  <c r="AH99" i="1"/>
  <c r="AI99" i="1"/>
  <c r="AJ99" i="1" s="1"/>
  <c r="AM99" i="1"/>
  <c r="AN99" i="1"/>
  <c r="AL99" i="1" s="1"/>
  <c r="AO99" i="1"/>
  <c r="AH100" i="1"/>
  <c r="AI100" i="1"/>
  <c r="AJ100" i="1" s="1"/>
  <c r="AM100" i="1"/>
  <c r="AN100" i="1"/>
  <c r="AL100" i="1" s="1"/>
  <c r="AO100" i="1"/>
  <c r="AH101" i="1"/>
  <c r="AI101" i="1"/>
  <c r="AJ101" i="1" s="1"/>
  <c r="AM101" i="1"/>
  <c r="AN101" i="1"/>
  <c r="AL101" i="1" s="1"/>
  <c r="AO101" i="1"/>
  <c r="AH102" i="1"/>
  <c r="AI102" i="1"/>
  <c r="AJ102" i="1" s="1"/>
  <c r="AM102" i="1"/>
  <c r="AN102" i="1"/>
  <c r="AL102" i="1" s="1"/>
  <c r="AO102" i="1"/>
  <c r="AH103" i="1"/>
  <c r="AI103" i="1"/>
  <c r="AJ103" i="1" s="1"/>
  <c r="AM103" i="1"/>
  <c r="AN103" i="1"/>
  <c r="AL103" i="1" s="1"/>
  <c r="AO103" i="1"/>
  <c r="AH104" i="1"/>
  <c r="AI104" i="1"/>
  <c r="AJ104" i="1" s="1"/>
  <c r="AM104" i="1"/>
  <c r="AN104" i="1"/>
  <c r="AL104" i="1" s="1"/>
  <c r="AO104" i="1"/>
  <c r="AH105" i="1"/>
  <c r="AI105" i="1"/>
  <c r="AJ105" i="1" s="1"/>
  <c r="AM105" i="1"/>
  <c r="AN105" i="1"/>
  <c r="AL105" i="1" s="1"/>
  <c r="AO105" i="1"/>
  <c r="AH106" i="1"/>
  <c r="AI106" i="1"/>
  <c r="AJ106" i="1" s="1"/>
  <c r="AM106" i="1"/>
  <c r="AN106" i="1"/>
  <c r="AL106" i="1" s="1"/>
  <c r="AO106" i="1"/>
  <c r="AH107" i="1"/>
  <c r="AI107" i="1"/>
  <c r="AJ107" i="1" s="1"/>
  <c r="AM107" i="1"/>
  <c r="AN107" i="1"/>
  <c r="AL107" i="1" s="1"/>
  <c r="AO107" i="1"/>
  <c r="AH108" i="1"/>
  <c r="AI108" i="1"/>
  <c r="AJ108" i="1" s="1"/>
  <c r="AM108" i="1"/>
  <c r="AN108" i="1"/>
  <c r="AL108" i="1" s="1"/>
  <c r="AO108" i="1"/>
  <c r="AH109" i="1"/>
  <c r="AI109" i="1"/>
  <c r="AJ109" i="1" s="1"/>
  <c r="AM109" i="1"/>
  <c r="AN109" i="1"/>
  <c r="AL109" i="1" s="1"/>
  <c r="AO109" i="1"/>
  <c r="AH110" i="1"/>
  <c r="AI110" i="1"/>
  <c r="AJ110" i="1" s="1"/>
  <c r="AM110" i="1"/>
  <c r="AN110" i="1"/>
  <c r="AL110" i="1" s="1"/>
  <c r="AO110" i="1"/>
  <c r="AH111" i="1"/>
  <c r="AI111" i="1"/>
  <c r="AJ111" i="1" s="1"/>
  <c r="AM111" i="1"/>
  <c r="AN111" i="1"/>
  <c r="AL111" i="1" s="1"/>
  <c r="AO111" i="1"/>
  <c r="AH112" i="1"/>
  <c r="AI112" i="1"/>
  <c r="AJ112" i="1" s="1"/>
  <c r="AM112" i="1"/>
  <c r="AN112" i="1"/>
  <c r="AL112" i="1" s="1"/>
  <c r="AO112" i="1"/>
  <c r="AH113" i="1"/>
  <c r="AI113" i="1"/>
  <c r="AJ113" i="1" s="1"/>
  <c r="AM113" i="1"/>
  <c r="AN113" i="1"/>
  <c r="AL113" i="1" s="1"/>
  <c r="AO113" i="1"/>
  <c r="AH114" i="1"/>
  <c r="AI114" i="1"/>
  <c r="AJ114" i="1" s="1"/>
  <c r="AM114" i="1"/>
  <c r="AN114" i="1"/>
  <c r="AL114" i="1" s="1"/>
  <c r="AO114" i="1"/>
  <c r="AM5" i="1"/>
  <c r="AL5" i="1"/>
  <c r="AH5" i="1"/>
  <c r="AB6" i="1"/>
  <c r="AC6" i="1"/>
  <c r="AC7" i="1"/>
  <c r="AB8" i="1"/>
  <c r="AC8" i="1"/>
  <c r="AC9" i="1"/>
  <c r="AB10" i="1"/>
  <c r="AC10" i="1"/>
  <c r="AC11" i="1"/>
  <c r="AC12" i="1"/>
  <c r="AB13" i="1"/>
  <c r="AC13" i="1"/>
  <c r="AB14" i="1"/>
  <c r="AC14" i="1"/>
  <c r="AB15" i="1"/>
  <c r="AC15" i="1"/>
  <c r="AB16" i="1"/>
  <c r="AC16" i="1"/>
  <c r="AB17" i="1"/>
  <c r="AC17" i="1"/>
  <c r="AB18" i="1"/>
  <c r="AC18" i="1"/>
  <c r="AB19" i="1"/>
  <c r="AC19" i="1"/>
  <c r="AB20" i="1"/>
  <c r="AC20" i="1"/>
  <c r="AB21" i="1"/>
  <c r="AC21" i="1"/>
  <c r="AC22" i="1"/>
  <c r="AB23" i="1"/>
  <c r="AC23" i="1"/>
  <c r="AB24" i="1"/>
  <c r="AC24" i="1"/>
  <c r="AB25" i="1"/>
  <c r="AC25" i="1"/>
  <c r="AB26" i="1"/>
  <c r="AC26" i="1"/>
  <c r="AB27" i="1"/>
  <c r="AC27" i="1"/>
  <c r="AB28" i="1"/>
  <c r="AC28" i="1"/>
  <c r="AB29" i="1"/>
  <c r="AC29" i="1"/>
  <c r="AB30" i="1"/>
  <c r="AC30" i="1"/>
  <c r="AB31" i="1"/>
  <c r="AC31" i="1"/>
  <c r="AC32" i="1"/>
  <c r="AB33" i="1"/>
  <c r="AC33" i="1"/>
  <c r="AB34" i="1"/>
  <c r="AC34" i="1"/>
  <c r="AC35" i="1"/>
  <c r="AB36" i="1"/>
  <c r="AC36" i="1"/>
  <c r="AB37" i="1"/>
  <c r="AC37" i="1"/>
  <c r="AB38" i="1"/>
  <c r="AC38" i="1"/>
  <c r="AB39" i="1"/>
  <c r="AC39" i="1"/>
  <c r="AC40" i="1"/>
  <c r="AB41" i="1"/>
  <c r="AC41" i="1"/>
  <c r="AB42" i="1"/>
  <c r="AC42" i="1"/>
  <c r="AB43" i="1"/>
  <c r="AC43" i="1"/>
  <c r="AC44" i="1"/>
  <c r="AB45" i="1"/>
  <c r="AC45" i="1"/>
  <c r="AB46" i="1"/>
  <c r="AC46" i="1"/>
  <c r="AC47" i="1"/>
  <c r="AB48" i="1"/>
  <c r="AC48" i="1"/>
  <c r="AC49" i="1"/>
  <c r="AB50" i="1"/>
  <c r="AC50" i="1"/>
  <c r="AB51" i="1"/>
  <c r="AC51" i="1"/>
  <c r="AB52" i="1"/>
  <c r="AC52" i="1"/>
  <c r="AB53" i="1"/>
  <c r="AC53" i="1"/>
  <c r="AB54" i="1"/>
  <c r="AC54" i="1"/>
  <c r="AB55" i="1"/>
  <c r="AC55" i="1"/>
  <c r="AB56" i="1"/>
  <c r="AC56" i="1"/>
  <c r="AB57" i="1"/>
  <c r="AC57" i="1"/>
  <c r="AB58" i="1"/>
  <c r="AC58" i="1"/>
  <c r="AB59" i="1"/>
  <c r="AC59" i="1"/>
  <c r="AB60" i="1"/>
  <c r="AC60" i="1"/>
  <c r="AC61" i="1"/>
  <c r="AB62" i="1"/>
  <c r="AC62" i="1"/>
  <c r="AB63" i="1"/>
  <c r="AC63" i="1"/>
  <c r="AB64" i="1"/>
  <c r="AC64" i="1"/>
  <c r="AB65" i="1"/>
  <c r="AC65" i="1"/>
  <c r="AB66" i="1"/>
  <c r="AC66" i="1"/>
  <c r="AB67" i="1"/>
  <c r="AC67" i="1"/>
  <c r="AC68" i="1"/>
  <c r="AC69" i="1"/>
  <c r="AB70" i="1"/>
  <c r="AC70" i="1"/>
  <c r="AB71" i="1"/>
  <c r="AC71" i="1"/>
  <c r="AB72" i="1"/>
  <c r="AC72" i="1"/>
  <c r="AC73" i="1"/>
  <c r="AB74" i="1"/>
  <c r="AC74" i="1"/>
  <c r="AC75" i="1"/>
  <c r="AC76" i="1"/>
  <c r="AB77" i="1"/>
  <c r="AC77" i="1"/>
  <c r="AB78" i="1"/>
  <c r="AC78" i="1"/>
  <c r="AB79" i="1"/>
  <c r="AC79" i="1"/>
  <c r="AC80" i="1"/>
  <c r="AB81" i="1"/>
  <c r="AC81" i="1"/>
  <c r="AB82" i="1"/>
  <c r="AC82" i="1"/>
  <c r="AB83" i="1"/>
  <c r="AC83" i="1"/>
  <c r="AB84" i="1"/>
  <c r="AC84" i="1"/>
  <c r="AB85" i="1"/>
  <c r="AC85" i="1"/>
  <c r="AC86" i="1"/>
  <c r="AB87" i="1"/>
  <c r="AC87" i="1"/>
  <c r="AC88" i="1"/>
  <c r="AC89" i="1"/>
  <c r="AC90" i="1"/>
  <c r="AB91" i="1"/>
  <c r="AC91" i="1"/>
  <c r="AB92" i="1"/>
  <c r="AC92" i="1"/>
  <c r="AB93" i="1"/>
  <c r="AC93" i="1"/>
  <c r="AB94" i="1"/>
  <c r="AC94" i="1"/>
  <c r="AB95" i="1"/>
  <c r="AC95" i="1"/>
  <c r="AB96" i="1"/>
  <c r="AC96" i="1"/>
  <c r="AB97" i="1"/>
  <c r="AC97" i="1"/>
  <c r="AB98" i="1"/>
  <c r="AC98" i="1"/>
  <c r="AB99" i="1"/>
  <c r="AC99" i="1"/>
  <c r="AB100" i="1"/>
  <c r="AC100" i="1"/>
  <c r="AB101" i="1"/>
  <c r="AC101" i="1"/>
  <c r="AB102" i="1"/>
  <c r="AC102" i="1"/>
  <c r="AC103" i="1"/>
  <c r="AB104" i="1"/>
  <c r="AC104" i="1"/>
  <c r="AB105" i="1"/>
  <c r="AC105" i="1"/>
  <c r="AB106" i="1"/>
  <c r="AC106" i="1"/>
  <c r="AB107" i="1"/>
  <c r="AC107" i="1"/>
  <c r="AB108" i="1"/>
  <c r="AC108" i="1"/>
  <c r="AB109" i="1"/>
  <c r="AC109" i="1"/>
  <c r="AB110" i="1"/>
  <c r="AC110" i="1"/>
  <c r="AC111" i="1"/>
  <c r="AC112" i="1"/>
  <c r="AB113" i="1"/>
  <c r="AC113" i="1"/>
  <c r="AB114" i="1"/>
  <c r="AC114" i="1"/>
  <c r="AC5" i="1"/>
  <c r="AB5" i="1"/>
  <c r="W6" i="1"/>
  <c r="X6" i="1"/>
  <c r="W7" i="1"/>
  <c r="X7" i="1"/>
  <c r="W8" i="1"/>
  <c r="X8" i="1"/>
  <c r="W9" i="1"/>
  <c r="X9" i="1"/>
  <c r="W10" i="1"/>
  <c r="X10" i="1"/>
  <c r="X11" i="1"/>
  <c r="W12" i="1"/>
  <c r="X12" i="1"/>
  <c r="X13" i="1"/>
  <c r="W14" i="1"/>
  <c r="X14" i="1"/>
  <c r="X15" i="1"/>
  <c r="W16" i="1"/>
  <c r="X16" i="1"/>
  <c r="W17" i="1"/>
  <c r="X17" i="1"/>
  <c r="W18" i="1"/>
  <c r="X18" i="1"/>
  <c r="W19" i="1"/>
  <c r="X19" i="1"/>
  <c r="X20" i="1"/>
  <c r="X21" i="1"/>
  <c r="W22" i="1"/>
  <c r="X22" i="1"/>
  <c r="W23" i="1"/>
  <c r="X23" i="1"/>
  <c r="W24" i="1"/>
  <c r="X24" i="1"/>
  <c r="W25" i="1"/>
  <c r="X25" i="1"/>
  <c r="W26" i="1"/>
  <c r="X26" i="1"/>
  <c r="W27" i="1"/>
  <c r="X27" i="1"/>
  <c r="W28" i="1"/>
  <c r="X28" i="1"/>
  <c r="X29" i="1"/>
  <c r="X30" i="1"/>
  <c r="W31" i="1"/>
  <c r="X31" i="1"/>
  <c r="X32" i="1"/>
  <c r="X33" i="1"/>
  <c r="X34" i="1"/>
  <c r="X35" i="1"/>
  <c r="X36" i="1"/>
  <c r="X37" i="1"/>
  <c r="W38" i="1"/>
  <c r="X38" i="1"/>
  <c r="W39" i="1"/>
  <c r="X39" i="1"/>
  <c r="W40" i="1"/>
  <c r="X40" i="1"/>
  <c r="X41" i="1"/>
  <c r="X42" i="1"/>
  <c r="W43" i="1"/>
  <c r="X43" i="1"/>
  <c r="X44" i="1"/>
  <c r="X45" i="1"/>
  <c r="X46" i="1"/>
  <c r="W47" i="1"/>
  <c r="X47" i="1"/>
  <c r="X48" i="1"/>
  <c r="W49" i="1"/>
  <c r="X49" i="1"/>
  <c r="W50" i="1"/>
  <c r="X50" i="1"/>
  <c r="W51" i="1"/>
  <c r="X51" i="1"/>
  <c r="W52" i="1"/>
  <c r="X52" i="1"/>
  <c r="W53" i="1"/>
  <c r="X53" i="1"/>
  <c r="W54" i="1"/>
  <c r="X54" i="1"/>
  <c r="W55" i="1"/>
  <c r="X55" i="1"/>
  <c r="W56" i="1"/>
  <c r="X56" i="1"/>
  <c r="W57" i="1"/>
  <c r="X57" i="1"/>
  <c r="W58" i="1"/>
  <c r="X58" i="1"/>
  <c r="W59" i="1"/>
  <c r="X59" i="1"/>
  <c r="W60" i="1"/>
  <c r="X60" i="1"/>
  <c r="W61" i="1"/>
  <c r="X61" i="1"/>
  <c r="X62" i="1"/>
  <c r="W63" i="1"/>
  <c r="X63" i="1"/>
  <c r="W64" i="1"/>
  <c r="X64" i="1"/>
  <c r="W65" i="1"/>
  <c r="X65" i="1"/>
  <c r="W66" i="1"/>
  <c r="X66" i="1"/>
  <c r="W67" i="1"/>
  <c r="X67" i="1"/>
  <c r="W68" i="1"/>
  <c r="X68" i="1"/>
  <c r="W69" i="1"/>
  <c r="X69" i="1"/>
  <c r="W70" i="1"/>
  <c r="X70" i="1"/>
  <c r="W71" i="1"/>
  <c r="X71" i="1"/>
  <c r="X72" i="1"/>
  <c r="X73" i="1"/>
  <c r="W74" i="1"/>
  <c r="X74" i="1"/>
  <c r="X75" i="1"/>
  <c r="W76" i="1"/>
  <c r="X76" i="1"/>
  <c r="W77" i="1"/>
  <c r="X77" i="1"/>
  <c r="X78" i="1"/>
  <c r="W79" i="1"/>
  <c r="X79" i="1"/>
  <c r="W80" i="1"/>
  <c r="X80" i="1"/>
  <c r="W81" i="1"/>
  <c r="X81" i="1"/>
  <c r="W82" i="1"/>
  <c r="X82" i="1"/>
  <c r="W83" i="1"/>
  <c r="X83" i="1"/>
  <c r="W84" i="1"/>
  <c r="X84" i="1"/>
  <c r="W85" i="1"/>
  <c r="X85" i="1"/>
  <c r="W86" i="1"/>
  <c r="X86" i="1"/>
  <c r="X87" i="1"/>
  <c r="W88" i="1"/>
  <c r="X88" i="1"/>
  <c r="W89" i="1"/>
  <c r="X89" i="1"/>
  <c r="W90" i="1"/>
  <c r="X90" i="1"/>
  <c r="W91" i="1"/>
  <c r="X91" i="1"/>
  <c r="W92" i="1"/>
  <c r="X92" i="1"/>
  <c r="W93" i="1"/>
  <c r="X93" i="1"/>
  <c r="X94" i="1"/>
  <c r="W95" i="1"/>
  <c r="X95" i="1"/>
  <c r="W96" i="1"/>
  <c r="X96" i="1"/>
  <c r="W97" i="1"/>
  <c r="X97" i="1"/>
  <c r="X98" i="1"/>
  <c r="X99" i="1"/>
  <c r="W100" i="1"/>
  <c r="X100" i="1"/>
  <c r="W101" i="1"/>
  <c r="X101" i="1"/>
  <c r="W102" i="1"/>
  <c r="X102" i="1"/>
  <c r="W103" i="1"/>
  <c r="X103" i="1"/>
  <c r="X104" i="1"/>
  <c r="W105" i="1"/>
  <c r="X105" i="1"/>
  <c r="W106" i="1"/>
  <c r="X106" i="1"/>
  <c r="W107" i="1"/>
  <c r="X107" i="1"/>
  <c r="W108" i="1"/>
  <c r="X108" i="1"/>
  <c r="X109" i="1"/>
  <c r="X110" i="1"/>
  <c r="W111" i="1"/>
  <c r="X111" i="1"/>
  <c r="W112" i="1"/>
  <c r="X112" i="1"/>
  <c r="X113" i="1"/>
  <c r="W114" i="1"/>
  <c r="X114" i="1"/>
  <c r="X5" i="1"/>
  <c r="W5" i="1"/>
  <c r="S6" i="1"/>
  <c r="S7" i="1"/>
  <c r="R8" i="1"/>
  <c r="S8" i="1"/>
  <c r="R9" i="1"/>
  <c r="S9" i="1"/>
  <c r="R10" i="1"/>
  <c r="S10" i="1"/>
  <c r="R11" i="1"/>
  <c r="S11" i="1"/>
  <c r="S12" i="1"/>
  <c r="S13" i="1"/>
  <c r="R14" i="1"/>
  <c r="S14" i="1"/>
  <c r="R15" i="1"/>
  <c r="S15" i="1"/>
  <c r="R16" i="1"/>
  <c r="S16" i="1"/>
  <c r="R17" i="1"/>
  <c r="S17" i="1"/>
  <c r="R18" i="1"/>
  <c r="S18" i="1"/>
  <c r="R19" i="1"/>
  <c r="S19" i="1"/>
  <c r="R20" i="1"/>
  <c r="S20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S28" i="1"/>
  <c r="R29" i="1"/>
  <c r="S29" i="1"/>
  <c r="R30" i="1"/>
  <c r="S30" i="1"/>
  <c r="R31" i="1"/>
  <c r="S31" i="1"/>
  <c r="R32" i="1"/>
  <c r="S32" i="1"/>
  <c r="R33" i="1"/>
  <c r="S33" i="1"/>
  <c r="R34" i="1"/>
  <c r="S34" i="1"/>
  <c r="R35" i="1"/>
  <c r="S35" i="1"/>
  <c r="R36" i="1"/>
  <c r="S36" i="1"/>
  <c r="R37" i="1"/>
  <c r="S37" i="1"/>
  <c r="R38" i="1"/>
  <c r="S38" i="1"/>
  <c r="R39" i="1"/>
  <c r="S39" i="1"/>
  <c r="R40" i="1"/>
  <c r="S40" i="1"/>
  <c r="R41" i="1"/>
  <c r="S41" i="1"/>
  <c r="R42" i="1"/>
  <c r="S42" i="1"/>
  <c r="R43" i="1"/>
  <c r="S43" i="1"/>
  <c r="R44" i="1"/>
  <c r="S44" i="1"/>
  <c r="R45" i="1"/>
  <c r="S45" i="1"/>
  <c r="R46" i="1"/>
  <c r="S46" i="1"/>
  <c r="R47" i="1"/>
  <c r="S47" i="1"/>
  <c r="S48" i="1"/>
  <c r="S49" i="1"/>
  <c r="R50" i="1"/>
  <c r="S50" i="1"/>
  <c r="R51" i="1"/>
  <c r="S51" i="1"/>
  <c r="R52" i="1"/>
  <c r="S52" i="1"/>
  <c r="S53" i="1"/>
  <c r="R54" i="1"/>
  <c r="S54" i="1"/>
  <c r="R55" i="1"/>
  <c r="S55" i="1"/>
  <c r="R56" i="1"/>
  <c r="S56" i="1"/>
  <c r="R57" i="1"/>
  <c r="S57" i="1"/>
  <c r="S58" i="1"/>
  <c r="R59" i="1"/>
  <c r="S59" i="1"/>
  <c r="R60" i="1"/>
  <c r="S60" i="1"/>
  <c r="R61" i="1"/>
  <c r="S61" i="1"/>
  <c r="R62" i="1"/>
  <c r="S62" i="1"/>
  <c r="S63" i="1"/>
  <c r="S64" i="1"/>
  <c r="R65" i="1"/>
  <c r="S65" i="1"/>
  <c r="S66" i="1"/>
  <c r="R67" i="1"/>
  <c r="S67" i="1"/>
  <c r="R68" i="1"/>
  <c r="S68" i="1"/>
  <c r="S69" i="1"/>
  <c r="R70" i="1"/>
  <c r="S70" i="1"/>
  <c r="R71" i="1"/>
  <c r="S71" i="1"/>
  <c r="R72" i="1"/>
  <c r="S72" i="1"/>
  <c r="R73" i="1"/>
  <c r="S73" i="1"/>
  <c r="R74" i="1"/>
  <c r="S74" i="1"/>
  <c r="R75" i="1"/>
  <c r="S75" i="1"/>
  <c r="R76" i="1"/>
  <c r="S76" i="1"/>
  <c r="R77" i="1"/>
  <c r="S77" i="1"/>
  <c r="R78" i="1"/>
  <c r="S78" i="1"/>
  <c r="R79" i="1"/>
  <c r="S79" i="1"/>
  <c r="R80" i="1"/>
  <c r="S80" i="1"/>
  <c r="R81" i="1"/>
  <c r="S81" i="1"/>
  <c r="S82" i="1"/>
  <c r="R83" i="1"/>
  <c r="S83" i="1"/>
  <c r="R84" i="1"/>
  <c r="S84" i="1"/>
  <c r="R85" i="1"/>
  <c r="S85" i="1"/>
  <c r="R86" i="1"/>
  <c r="S86" i="1"/>
  <c r="R87" i="1"/>
  <c r="S87" i="1"/>
  <c r="R88" i="1"/>
  <c r="S88" i="1"/>
  <c r="R89" i="1"/>
  <c r="S89" i="1"/>
  <c r="R90" i="1"/>
  <c r="S90" i="1"/>
  <c r="S91" i="1"/>
  <c r="R92" i="1"/>
  <c r="S92" i="1"/>
  <c r="R93" i="1"/>
  <c r="S93" i="1"/>
  <c r="R94" i="1"/>
  <c r="S94" i="1"/>
  <c r="R95" i="1"/>
  <c r="S95" i="1"/>
  <c r="R96" i="1"/>
  <c r="S96" i="1"/>
  <c r="R97" i="1"/>
  <c r="S97" i="1"/>
  <c r="R98" i="1"/>
  <c r="S98" i="1"/>
  <c r="R99" i="1"/>
  <c r="S99" i="1"/>
  <c r="R100" i="1"/>
  <c r="S100" i="1"/>
  <c r="R101" i="1"/>
  <c r="S101" i="1"/>
  <c r="R102" i="1"/>
  <c r="S102" i="1"/>
  <c r="S103" i="1"/>
  <c r="R104" i="1"/>
  <c r="S104" i="1"/>
  <c r="R105" i="1"/>
  <c r="S105" i="1"/>
  <c r="R106" i="1"/>
  <c r="S106" i="1"/>
  <c r="S107" i="1"/>
  <c r="S108" i="1"/>
  <c r="R109" i="1"/>
  <c r="S109" i="1"/>
  <c r="R110" i="1"/>
  <c r="S110" i="1"/>
  <c r="S111" i="1"/>
  <c r="S112" i="1"/>
  <c r="S113" i="1"/>
  <c r="R114" i="1"/>
  <c r="S114" i="1"/>
  <c r="S5" i="1"/>
  <c r="R5" i="1"/>
  <c r="N114" i="1"/>
  <c r="M6" i="1"/>
  <c r="N6" i="1"/>
  <c r="M7" i="1"/>
  <c r="N7" i="1"/>
  <c r="N8" i="1"/>
  <c r="N9" i="1"/>
  <c r="N10" i="1"/>
  <c r="N11" i="1"/>
  <c r="N12" i="1"/>
  <c r="M13" i="1"/>
  <c r="N13" i="1"/>
  <c r="N14" i="1"/>
  <c r="N15" i="1"/>
  <c r="N16" i="1"/>
  <c r="N17" i="1"/>
  <c r="M18" i="1"/>
  <c r="N18" i="1"/>
  <c r="M19" i="1"/>
  <c r="N19" i="1"/>
  <c r="N20" i="1"/>
  <c r="N21" i="1"/>
  <c r="N22" i="1"/>
  <c r="N23" i="1"/>
  <c r="N24" i="1"/>
  <c r="N25" i="1"/>
  <c r="M26" i="1"/>
  <c r="N26" i="1"/>
  <c r="M27" i="1"/>
  <c r="N27" i="1"/>
  <c r="N28" i="1"/>
  <c r="N29" i="1"/>
  <c r="N30" i="1"/>
  <c r="N31" i="1"/>
  <c r="M32" i="1"/>
  <c r="N32" i="1"/>
  <c r="M33" i="1"/>
  <c r="N33" i="1"/>
  <c r="M34" i="1"/>
  <c r="N34" i="1"/>
  <c r="M35" i="1"/>
  <c r="N35" i="1"/>
  <c r="M36" i="1"/>
  <c r="N36" i="1"/>
  <c r="N37" i="1"/>
  <c r="N38" i="1"/>
  <c r="M39" i="1"/>
  <c r="N39" i="1"/>
  <c r="N40" i="1"/>
  <c r="N41" i="1"/>
  <c r="M42" i="1"/>
  <c r="N42" i="1"/>
  <c r="M43" i="1"/>
  <c r="N43" i="1"/>
  <c r="N44" i="1"/>
  <c r="N45" i="1"/>
  <c r="N46" i="1"/>
  <c r="N47" i="1"/>
  <c r="M48" i="1"/>
  <c r="N48" i="1"/>
  <c r="M49" i="1"/>
  <c r="N49" i="1"/>
  <c r="N50" i="1"/>
  <c r="N51" i="1"/>
  <c r="N52" i="1"/>
  <c r="N53" i="1"/>
  <c r="M54" i="1"/>
  <c r="N54" i="1"/>
  <c r="M55" i="1"/>
  <c r="N55" i="1"/>
  <c r="M56" i="1"/>
  <c r="N56" i="1"/>
  <c r="N57" i="1"/>
  <c r="N58" i="1"/>
  <c r="M59" i="1"/>
  <c r="N59" i="1"/>
  <c r="M60" i="1"/>
  <c r="N60" i="1"/>
  <c r="N61" i="1"/>
  <c r="N62" i="1"/>
  <c r="N63" i="1"/>
  <c r="M64" i="1"/>
  <c r="N64" i="1"/>
  <c r="N65" i="1"/>
  <c r="M66" i="1"/>
  <c r="N66" i="1"/>
  <c r="N67" i="1"/>
  <c r="M68" i="1"/>
  <c r="N68" i="1"/>
  <c r="N69" i="1"/>
  <c r="M70" i="1"/>
  <c r="N70" i="1"/>
  <c r="N71" i="1"/>
  <c r="N72" i="1"/>
  <c r="N73" i="1"/>
  <c r="N74" i="1"/>
  <c r="N75" i="1"/>
  <c r="N76" i="1"/>
  <c r="M77" i="1"/>
  <c r="N77" i="1"/>
  <c r="N78" i="1"/>
  <c r="N79" i="1"/>
  <c r="M80" i="1"/>
  <c r="N80" i="1"/>
  <c r="M81" i="1"/>
  <c r="N81" i="1"/>
  <c r="M82" i="1"/>
  <c r="N82" i="1"/>
  <c r="N83" i="1"/>
  <c r="N84" i="1"/>
  <c r="M85" i="1"/>
  <c r="N85" i="1"/>
  <c r="M86" i="1"/>
  <c r="N86" i="1"/>
  <c r="M87" i="1"/>
  <c r="N87" i="1"/>
  <c r="M88" i="1"/>
  <c r="N88" i="1"/>
  <c r="M89" i="1"/>
  <c r="N89" i="1"/>
  <c r="M90" i="1"/>
  <c r="N90" i="1"/>
  <c r="M91" i="1"/>
  <c r="N91" i="1"/>
  <c r="N92" i="1"/>
  <c r="N93" i="1"/>
  <c r="N94" i="1"/>
  <c r="N95" i="1"/>
  <c r="M96" i="1"/>
  <c r="N96" i="1"/>
  <c r="M97" i="1"/>
  <c r="N97" i="1"/>
  <c r="N98" i="1"/>
  <c r="N99" i="1"/>
  <c r="N100" i="1"/>
  <c r="N101" i="1"/>
  <c r="M102" i="1"/>
  <c r="N102" i="1"/>
  <c r="M103" i="1"/>
  <c r="N103" i="1"/>
  <c r="N104" i="1"/>
  <c r="N105" i="1"/>
  <c r="N106" i="1"/>
  <c r="N107" i="1"/>
  <c r="N108" i="1"/>
  <c r="N109" i="1"/>
  <c r="M110" i="1"/>
  <c r="N110" i="1"/>
  <c r="N111" i="1"/>
  <c r="M112" i="1"/>
  <c r="N112" i="1"/>
  <c r="N113" i="1"/>
  <c r="N5" i="1"/>
  <c r="M5" i="1"/>
  <c r="O5" i="1"/>
  <c r="P5" i="1" s="1"/>
  <c r="T5" i="1"/>
  <c r="U5" i="1"/>
  <c r="Y5" i="1"/>
  <c r="Z5" i="1" s="1"/>
  <c r="AD5" i="1"/>
  <c r="AE5" i="1"/>
  <c r="AI5" i="1"/>
  <c r="AJ5" i="1" s="1"/>
  <c r="AN5" i="1"/>
  <c r="AO5" i="1"/>
  <c r="AS5" i="1"/>
  <c r="AT5" i="1" s="1"/>
  <c r="AX5" i="1"/>
  <c r="AY5" i="1"/>
  <c r="BC5" i="1"/>
  <c r="BD5" i="1" s="1"/>
  <c r="BH5" i="1"/>
  <c r="BI5" i="1"/>
  <c r="BM5" i="1"/>
  <c r="BN5" i="1" s="1"/>
  <c r="O6" i="1"/>
  <c r="P6" i="1"/>
  <c r="T6" i="1"/>
  <c r="U6" i="1" s="1"/>
  <c r="Y6" i="1"/>
  <c r="Z6" i="1"/>
  <c r="AD6" i="1"/>
  <c r="AE6" i="1" s="1"/>
  <c r="O7" i="1"/>
  <c r="P7" i="1" s="1"/>
  <c r="T7" i="1"/>
  <c r="R7" i="1" s="1"/>
  <c r="Y7" i="1"/>
  <c r="Z7" i="1" s="1"/>
  <c r="AD7" i="1"/>
  <c r="AB7" i="1" s="1"/>
  <c r="AE7" i="1"/>
  <c r="O8" i="1"/>
  <c r="M8" i="1" s="1"/>
  <c r="P8" i="1"/>
  <c r="T8" i="1"/>
  <c r="U8" i="1"/>
  <c r="Y8" i="1"/>
  <c r="Z8" i="1"/>
  <c r="AD8" i="1"/>
  <c r="AE8" i="1"/>
  <c r="M9" i="1"/>
  <c r="T9" i="1"/>
  <c r="U9" i="1"/>
  <c r="Y9" i="1"/>
  <c r="Z9" i="1"/>
  <c r="AD9" i="1"/>
  <c r="AE9" i="1" s="1"/>
  <c r="O10" i="1"/>
  <c r="P10" i="1" s="1"/>
  <c r="T10" i="1"/>
  <c r="U10" i="1"/>
  <c r="Y10" i="1"/>
  <c r="Z10" i="1"/>
  <c r="AD10" i="1"/>
  <c r="AE10" i="1"/>
  <c r="O11" i="1"/>
  <c r="P11" i="1" s="1"/>
  <c r="T11" i="1"/>
  <c r="U11" i="1"/>
  <c r="Y11" i="1"/>
  <c r="W11" i="1" s="1"/>
  <c r="AD11" i="1"/>
  <c r="AB11" i="1" s="1"/>
  <c r="AE11" i="1"/>
  <c r="O12" i="1"/>
  <c r="M12" i="1" s="1"/>
  <c r="T12" i="1"/>
  <c r="R12" i="1" s="1"/>
  <c r="Y12" i="1"/>
  <c r="Z12" i="1" s="1"/>
  <c r="AD12" i="1"/>
  <c r="AB12" i="1" s="1"/>
  <c r="O13" i="1"/>
  <c r="P13" i="1"/>
  <c r="T13" i="1"/>
  <c r="R13" i="1" s="1"/>
  <c r="Y13" i="1"/>
  <c r="W13" i="1" s="1"/>
  <c r="AD13" i="1"/>
  <c r="AE13" i="1"/>
  <c r="O14" i="1"/>
  <c r="M14" i="1" s="1"/>
  <c r="P14" i="1"/>
  <c r="T14" i="1"/>
  <c r="U14" i="1"/>
  <c r="Y14" i="1"/>
  <c r="Z14" i="1"/>
  <c r="AD14" i="1"/>
  <c r="AE14" i="1"/>
  <c r="O15" i="1"/>
  <c r="M15" i="1" s="1"/>
  <c r="T15" i="1"/>
  <c r="U15" i="1"/>
  <c r="Y15" i="1"/>
  <c r="W15" i="1" s="1"/>
  <c r="Z15" i="1"/>
  <c r="AD15" i="1"/>
  <c r="AE15" i="1"/>
  <c r="O16" i="1"/>
  <c r="P16" i="1" s="1"/>
  <c r="T16" i="1"/>
  <c r="U16" i="1"/>
  <c r="Y16" i="1"/>
  <c r="Z16" i="1"/>
  <c r="AD16" i="1"/>
  <c r="AE16" i="1"/>
  <c r="O17" i="1"/>
  <c r="M17" i="1" s="1"/>
  <c r="P17" i="1"/>
  <c r="T17" i="1"/>
  <c r="U17" i="1"/>
  <c r="Y17" i="1"/>
  <c r="Z17" i="1"/>
  <c r="AD17" i="1"/>
  <c r="AE17" i="1"/>
  <c r="O18" i="1"/>
  <c r="P18" i="1"/>
  <c r="T18" i="1"/>
  <c r="U18" i="1"/>
  <c r="Y18" i="1"/>
  <c r="Z18" i="1"/>
  <c r="AD18" i="1"/>
  <c r="AE18" i="1"/>
  <c r="O19" i="1"/>
  <c r="P19" i="1" s="1"/>
  <c r="T19" i="1"/>
  <c r="U19" i="1"/>
  <c r="Y19" i="1"/>
  <c r="Z19" i="1"/>
  <c r="AD19" i="1"/>
  <c r="AE19" i="1"/>
  <c r="O20" i="1"/>
  <c r="M20" i="1" s="1"/>
  <c r="T20" i="1"/>
  <c r="U20" i="1"/>
  <c r="Y20" i="1"/>
  <c r="Z20" i="1" s="1"/>
  <c r="AD20" i="1"/>
  <c r="AE20" i="1"/>
  <c r="O21" i="1"/>
  <c r="M21" i="1" s="1"/>
  <c r="P21" i="1"/>
  <c r="T21" i="1"/>
  <c r="U21" i="1"/>
  <c r="Y21" i="1"/>
  <c r="Z21" i="1" s="1"/>
  <c r="AD21" i="1"/>
  <c r="AE21" i="1"/>
  <c r="O22" i="1"/>
  <c r="P22" i="1" s="1"/>
  <c r="T22" i="1"/>
  <c r="U22" i="1"/>
  <c r="Y22" i="1"/>
  <c r="Z22" i="1"/>
  <c r="AD22" i="1"/>
  <c r="AB22" i="1" s="1"/>
  <c r="AE22" i="1"/>
  <c r="O23" i="1"/>
  <c r="P23" i="1" s="1"/>
  <c r="T23" i="1"/>
  <c r="U23" i="1"/>
  <c r="Y23" i="1"/>
  <c r="Z23" i="1"/>
  <c r="AD23" i="1"/>
  <c r="AE23" i="1"/>
  <c r="O24" i="1"/>
  <c r="M24" i="1" s="1"/>
  <c r="T24" i="1"/>
  <c r="U24" i="1"/>
  <c r="Y24" i="1"/>
  <c r="Z24" i="1"/>
  <c r="AD24" i="1"/>
  <c r="AE24" i="1"/>
  <c r="O25" i="1"/>
  <c r="P25" i="1" s="1"/>
  <c r="T25" i="1"/>
  <c r="U25" i="1"/>
  <c r="Y25" i="1"/>
  <c r="Z25" i="1"/>
  <c r="AD25" i="1"/>
  <c r="AE25" i="1"/>
  <c r="O26" i="1"/>
  <c r="P26" i="1"/>
  <c r="T26" i="1"/>
  <c r="U26" i="1"/>
  <c r="Y26" i="1"/>
  <c r="Z26" i="1"/>
  <c r="AD26" i="1"/>
  <c r="AE26" i="1"/>
  <c r="O27" i="1"/>
  <c r="P27" i="1"/>
  <c r="T27" i="1"/>
  <c r="U27" i="1"/>
  <c r="Y27" i="1"/>
  <c r="Z27" i="1"/>
  <c r="AD27" i="1"/>
  <c r="AE27" i="1"/>
  <c r="O28" i="1"/>
  <c r="P28" i="1" s="1"/>
  <c r="T28" i="1"/>
  <c r="U28" i="1"/>
  <c r="Y28" i="1"/>
  <c r="Z28" i="1"/>
  <c r="AD28" i="1"/>
  <c r="AE28" i="1"/>
  <c r="O29" i="1"/>
  <c r="P29" i="1" s="1"/>
  <c r="T29" i="1"/>
  <c r="U29" i="1"/>
  <c r="Y29" i="1"/>
  <c r="Z29" i="1" s="1"/>
  <c r="AD29" i="1"/>
  <c r="AE29" i="1"/>
  <c r="O30" i="1"/>
  <c r="M30" i="1" s="1"/>
  <c r="T30" i="1"/>
  <c r="U30" i="1"/>
  <c r="Y30" i="1"/>
  <c r="Z30" i="1" s="1"/>
  <c r="AD30" i="1"/>
  <c r="AE30" i="1"/>
  <c r="O31" i="1"/>
  <c r="P31" i="1" s="1"/>
  <c r="T31" i="1"/>
  <c r="U31" i="1"/>
  <c r="Y31" i="1"/>
  <c r="Z31" i="1" s="1"/>
  <c r="AD31" i="1"/>
  <c r="AE31" i="1"/>
  <c r="O32" i="1"/>
  <c r="P32" i="1" s="1"/>
  <c r="T32" i="1"/>
  <c r="U32" i="1"/>
  <c r="Y32" i="1"/>
  <c r="Z32" i="1" s="1"/>
  <c r="AD32" i="1"/>
  <c r="AB32" i="1" s="1"/>
  <c r="AE32" i="1"/>
  <c r="O33" i="1"/>
  <c r="P33" i="1"/>
  <c r="T33" i="1"/>
  <c r="U33" i="1"/>
  <c r="Y33" i="1"/>
  <c r="W33" i="1" s="1"/>
  <c r="AD33" i="1"/>
  <c r="AE33" i="1"/>
  <c r="O34" i="1"/>
  <c r="P34" i="1"/>
  <c r="T34" i="1"/>
  <c r="U34" i="1"/>
  <c r="Y34" i="1"/>
  <c r="W34" i="1" s="1"/>
  <c r="AD34" i="1"/>
  <c r="AE34" i="1"/>
  <c r="O35" i="1"/>
  <c r="P35" i="1"/>
  <c r="T35" i="1"/>
  <c r="U35" i="1"/>
  <c r="Y35" i="1"/>
  <c r="W35" i="1" s="1"/>
  <c r="Z35" i="1"/>
  <c r="AD35" i="1"/>
  <c r="AB35" i="1" s="1"/>
  <c r="O36" i="1"/>
  <c r="P36" i="1"/>
  <c r="T36" i="1"/>
  <c r="U36" i="1"/>
  <c r="Y36" i="1"/>
  <c r="Z36" i="1" s="1"/>
  <c r="AD36" i="1"/>
  <c r="AE36" i="1"/>
  <c r="O37" i="1"/>
  <c r="M37" i="1" s="1"/>
  <c r="P37" i="1"/>
  <c r="T37" i="1"/>
  <c r="U37" i="1"/>
  <c r="Y37" i="1"/>
  <c r="W37" i="1" s="1"/>
  <c r="AD37" i="1"/>
  <c r="AE37" i="1"/>
  <c r="O38" i="1"/>
  <c r="P38" i="1" s="1"/>
  <c r="T38" i="1"/>
  <c r="U38" i="1"/>
  <c r="Y38" i="1"/>
  <c r="Z38" i="1" s="1"/>
  <c r="AD38" i="1"/>
  <c r="AE38" i="1"/>
  <c r="O39" i="1"/>
  <c r="P39" i="1"/>
  <c r="T39" i="1"/>
  <c r="U39" i="1"/>
  <c r="Y39" i="1"/>
  <c r="Z39" i="1"/>
  <c r="AD39" i="1"/>
  <c r="AE39" i="1"/>
  <c r="O40" i="1"/>
  <c r="M40" i="1" s="1"/>
  <c r="T40" i="1"/>
  <c r="U40" i="1"/>
  <c r="Y40" i="1"/>
  <c r="Z40" i="1"/>
  <c r="AD40" i="1"/>
  <c r="AB40" i="1" s="1"/>
  <c r="O41" i="1"/>
  <c r="P41" i="1" s="1"/>
  <c r="T41" i="1"/>
  <c r="U41" i="1"/>
  <c r="Y41" i="1"/>
  <c r="Z41" i="1" s="1"/>
  <c r="AD41" i="1"/>
  <c r="AE41" i="1"/>
  <c r="O42" i="1"/>
  <c r="T42" i="1"/>
  <c r="U42" i="1"/>
  <c r="Y42" i="1"/>
  <c r="W42" i="1" s="1"/>
  <c r="AD42" i="1"/>
  <c r="AE42" i="1"/>
  <c r="O43" i="1"/>
  <c r="P43" i="1"/>
  <c r="T43" i="1"/>
  <c r="U43" i="1" s="1"/>
  <c r="Y43" i="1"/>
  <c r="Z43" i="1"/>
  <c r="AD43" i="1"/>
  <c r="O44" i="1"/>
  <c r="P44" i="1" s="1"/>
  <c r="T44" i="1"/>
  <c r="U44" i="1"/>
  <c r="Y44" i="1"/>
  <c r="W44" i="1" s="1"/>
  <c r="AD44" i="1"/>
  <c r="AB44" i="1" s="1"/>
  <c r="O45" i="1"/>
  <c r="M45" i="1" s="1"/>
  <c r="T45" i="1"/>
  <c r="U45" i="1"/>
  <c r="Y45" i="1"/>
  <c r="W45" i="1" s="1"/>
  <c r="AD45" i="1"/>
  <c r="AE45" i="1"/>
  <c r="O46" i="1"/>
  <c r="M46" i="1" s="1"/>
  <c r="T46" i="1"/>
  <c r="U46" i="1"/>
  <c r="Y46" i="1"/>
  <c r="W46" i="1" s="1"/>
  <c r="AD46" i="1"/>
  <c r="AE46" i="1"/>
  <c r="O47" i="1"/>
  <c r="P47" i="1" s="1"/>
  <c r="T47" i="1"/>
  <c r="U47" i="1" s="1"/>
  <c r="Y47" i="1"/>
  <c r="Z47" i="1"/>
  <c r="AD47" i="1"/>
  <c r="AB47" i="1" s="1"/>
  <c r="O48" i="1"/>
  <c r="P48" i="1" s="1"/>
  <c r="T48" i="1"/>
  <c r="R48" i="1" s="1"/>
  <c r="Y48" i="1"/>
  <c r="Z48" i="1" s="1"/>
  <c r="AD48" i="1"/>
  <c r="AE48" i="1"/>
  <c r="O49" i="1"/>
  <c r="P49" i="1"/>
  <c r="T49" i="1"/>
  <c r="R49" i="1" s="1"/>
  <c r="Y49" i="1"/>
  <c r="Z49" i="1"/>
  <c r="AD49" i="1"/>
  <c r="AB49" i="1" s="1"/>
  <c r="O50" i="1"/>
  <c r="M50" i="1" s="1"/>
  <c r="T50" i="1"/>
  <c r="U50" i="1"/>
  <c r="Y50" i="1"/>
  <c r="Z50" i="1"/>
  <c r="AD50" i="1"/>
  <c r="AE50" i="1"/>
  <c r="O51" i="1"/>
  <c r="P51" i="1" s="1"/>
  <c r="T51" i="1"/>
  <c r="U51" i="1" s="1"/>
  <c r="Y51" i="1"/>
  <c r="Z51" i="1"/>
  <c r="AD51" i="1"/>
  <c r="O52" i="1"/>
  <c r="M52" i="1" s="1"/>
  <c r="T52" i="1"/>
  <c r="U52" i="1"/>
  <c r="Y52" i="1"/>
  <c r="AD52" i="1"/>
  <c r="AE52" i="1"/>
  <c r="O53" i="1"/>
  <c r="P53" i="1" s="1"/>
  <c r="T53" i="1"/>
  <c r="R53" i="1" s="1"/>
  <c r="Y53" i="1"/>
  <c r="Z53" i="1"/>
  <c r="AD53" i="1"/>
  <c r="AE53" i="1"/>
  <c r="O54" i="1"/>
  <c r="P54" i="1"/>
  <c r="T54" i="1"/>
  <c r="U54" i="1"/>
  <c r="Y54" i="1"/>
  <c r="Z54" i="1"/>
  <c r="AD54" i="1"/>
  <c r="AE54" i="1"/>
  <c r="O55" i="1"/>
  <c r="T55" i="1"/>
  <c r="Y55" i="1"/>
  <c r="Z55" i="1"/>
  <c r="AD55" i="1"/>
  <c r="AE55" i="1"/>
  <c r="O56" i="1"/>
  <c r="P56" i="1"/>
  <c r="T56" i="1"/>
  <c r="U56" i="1" s="1"/>
  <c r="Y56" i="1"/>
  <c r="AD56" i="1"/>
  <c r="O57" i="1"/>
  <c r="T57" i="1"/>
  <c r="Y57" i="1"/>
  <c r="Z57" i="1"/>
  <c r="AD57" i="1"/>
  <c r="O58" i="1"/>
  <c r="M58" i="1" s="1"/>
  <c r="T58" i="1"/>
  <c r="R58" i="1" s="1"/>
  <c r="Y58" i="1"/>
  <c r="Z58" i="1"/>
  <c r="AD58" i="1"/>
  <c r="AE58" i="1"/>
  <c r="O59" i="1"/>
  <c r="P59" i="1"/>
  <c r="T59" i="1"/>
  <c r="U59" i="1"/>
  <c r="Y59" i="1"/>
  <c r="Z59" i="1"/>
  <c r="AD59" i="1"/>
  <c r="AE59" i="1"/>
  <c r="O60" i="1"/>
  <c r="T60" i="1"/>
  <c r="Y60" i="1"/>
  <c r="AD60" i="1"/>
  <c r="AE60" i="1"/>
  <c r="O61" i="1"/>
  <c r="P61" i="1" s="1"/>
  <c r="T61" i="1"/>
  <c r="Y61" i="1"/>
  <c r="AD61" i="1"/>
  <c r="AB61" i="1" s="1"/>
  <c r="AE61" i="1"/>
  <c r="O62" i="1"/>
  <c r="M62" i="1" s="1"/>
  <c r="T62" i="1"/>
  <c r="U62" i="1"/>
  <c r="Y62" i="1"/>
  <c r="Z62" i="1" s="1"/>
  <c r="AD62" i="1"/>
  <c r="AE62" i="1"/>
  <c r="O63" i="1"/>
  <c r="M63" i="1" s="1"/>
  <c r="P63" i="1"/>
  <c r="T63" i="1"/>
  <c r="U63" i="1" s="1"/>
  <c r="Y63" i="1"/>
  <c r="Z63" i="1"/>
  <c r="AD63" i="1"/>
  <c r="AE63" i="1"/>
  <c r="O64" i="1"/>
  <c r="P64" i="1"/>
  <c r="T64" i="1"/>
  <c r="R64" i="1" s="1"/>
  <c r="Y64" i="1"/>
  <c r="AD64" i="1"/>
  <c r="AE64" i="1"/>
  <c r="O65" i="1"/>
  <c r="M65" i="1" s="1"/>
  <c r="P65" i="1"/>
  <c r="T65" i="1"/>
  <c r="U65" i="1"/>
  <c r="Y65" i="1"/>
  <c r="Z65" i="1"/>
  <c r="AD65" i="1"/>
  <c r="AE65" i="1" s="1"/>
  <c r="O66" i="1"/>
  <c r="P66" i="1"/>
  <c r="T66" i="1"/>
  <c r="U66" i="1" s="1"/>
  <c r="Y66" i="1"/>
  <c r="Z66" i="1" s="1"/>
  <c r="AD66" i="1"/>
  <c r="AE66" i="1"/>
  <c r="O67" i="1"/>
  <c r="M67" i="1" s="1"/>
  <c r="T67" i="1"/>
  <c r="U67" i="1" s="1"/>
  <c r="Y67" i="1"/>
  <c r="Z67" i="1"/>
  <c r="AD67" i="1"/>
  <c r="AE67" i="1"/>
  <c r="O68" i="1"/>
  <c r="T68" i="1"/>
  <c r="U68" i="1"/>
  <c r="Y68" i="1"/>
  <c r="Z68" i="1" s="1"/>
  <c r="AD68" i="1"/>
  <c r="AB68" i="1" s="1"/>
  <c r="O69" i="1"/>
  <c r="M69" i="1" s="1"/>
  <c r="P69" i="1"/>
  <c r="T69" i="1"/>
  <c r="R69" i="1" s="1"/>
  <c r="Y69" i="1"/>
  <c r="Z69" i="1"/>
  <c r="AD69" i="1"/>
  <c r="AE69" i="1" s="1"/>
  <c r="O70" i="1"/>
  <c r="P70" i="1" s="1"/>
  <c r="T70" i="1"/>
  <c r="U70" i="1"/>
  <c r="Y70" i="1"/>
  <c r="Z70" i="1" s="1"/>
  <c r="AD70" i="1"/>
  <c r="AE70" i="1"/>
  <c r="O71" i="1"/>
  <c r="M71" i="1" s="1"/>
  <c r="T71" i="1"/>
  <c r="U71" i="1"/>
  <c r="Y71" i="1"/>
  <c r="Z71" i="1"/>
  <c r="AD71" i="1"/>
  <c r="AE71" i="1"/>
  <c r="O72" i="1"/>
  <c r="P72" i="1" s="1"/>
  <c r="T72" i="1"/>
  <c r="U72" i="1"/>
  <c r="Y72" i="1"/>
  <c r="Z72" i="1" s="1"/>
  <c r="AD72" i="1"/>
  <c r="AE72" i="1"/>
  <c r="O73" i="1"/>
  <c r="M73" i="1" s="1"/>
  <c r="P73" i="1"/>
  <c r="T73" i="1"/>
  <c r="U73" i="1"/>
  <c r="Y73" i="1"/>
  <c r="Z73" i="1" s="1"/>
  <c r="AD73" i="1"/>
  <c r="AB73" i="1" s="1"/>
  <c r="O74" i="1"/>
  <c r="M74" i="1" s="1"/>
  <c r="T74" i="1"/>
  <c r="U74" i="1"/>
  <c r="Y74" i="1"/>
  <c r="AD74" i="1"/>
  <c r="AE74" i="1"/>
  <c r="O75" i="1"/>
  <c r="P75" i="1" s="1"/>
  <c r="T75" i="1"/>
  <c r="U75" i="1" s="1"/>
  <c r="Y75" i="1"/>
  <c r="W75" i="1" s="1"/>
  <c r="AD75" i="1"/>
  <c r="AB75" i="1" s="1"/>
  <c r="AE75" i="1"/>
  <c r="O76" i="1"/>
  <c r="P76" i="1" s="1"/>
  <c r="T76" i="1"/>
  <c r="U76" i="1"/>
  <c r="Y76" i="1"/>
  <c r="Z76" i="1" s="1"/>
  <c r="AD76" i="1"/>
  <c r="AB76" i="1" s="1"/>
  <c r="AE76" i="1"/>
  <c r="O77" i="1"/>
  <c r="P77" i="1" s="1"/>
  <c r="T77" i="1"/>
  <c r="Y77" i="1"/>
  <c r="Z77" i="1"/>
  <c r="AD77" i="1"/>
  <c r="AE77" i="1"/>
  <c r="O78" i="1"/>
  <c r="M78" i="1" s="1"/>
  <c r="P78" i="1"/>
  <c r="T78" i="1"/>
  <c r="U78" i="1"/>
  <c r="Y78" i="1"/>
  <c r="Z78" i="1" s="1"/>
  <c r="AD78" i="1"/>
  <c r="AE78" i="1"/>
  <c r="O79" i="1"/>
  <c r="M79" i="1" s="1"/>
  <c r="P79" i="1"/>
  <c r="T79" i="1"/>
  <c r="U79" i="1"/>
  <c r="Y79" i="1"/>
  <c r="Z79" i="1"/>
  <c r="AD79" i="1"/>
  <c r="AE79" i="1"/>
  <c r="O80" i="1"/>
  <c r="P80" i="1"/>
  <c r="T80" i="1"/>
  <c r="U80" i="1"/>
  <c r="Y80" i="1"/>
  <c r="Z80" i="1" s="1"/>
  <c r="AD80" i="1"/>
  <c r="AB80" i="1" s="1"/>
  <c r="AE80" i="1"/>
  <c r="O81" i="1"/>
  <c r="P81" i="1"/>
  <c r="T81" i="1"/>
  <c r="Y81" i="1"/>
  <c r="Z81" i="1"/>
  <c r="AD81" i="1"/>
  <c r="AE81" i="1"/>
  <c r="O82" i="1"/>
  <c r="P82" i="1"/>
  <c r="T82" i="1"/>
  <c r="U82" i="1" s="1"/>
  <c r="Y82" i="1"/>
  <c r="Z82" i="1" s="1"/>
  <c r="AD82" i="1"/>
  <c r="AE82" i="1"/>
  <c r="O83" i="1"/>
  <c r="M83" i="1" s="1"/>
  <c r="T83" i="1"/>
  <c r="U83" i="1"/>
  <c r="Y83" i="1"/>
  <c r="Z83" i="1" s="1"/>
  <c r="AD83" i="1"/>
  <c r="AE83" i="1"/>
  <c r="O84" i="1"/>
  <c r="P84" i="1" s="1"/>
  <c r="T84" i="1"/>
  <c r="U84" i="1"/>
  <c r="Y84" i="1"/>
  <c r="Z84" i="1" s="1"/>
  <c r="AD84" i="1"/>
  <c r="AE84" i="1" s="1"/>
  <c r="O85" i="1"/>
  <c r="P85" i="1" s="1"/>
  <c r="T85" i="1"/>
  <c r="Y85" i="1"/>
  <c r="Z85" i="1" s="1"/>
  <c r="AD85" i="1"/>
  <c r="AE85" i="1"/>
  <c r="O86" i="1"/>
  <c r="P86" i="1" s="1"/>
  <c r="T86" i="1"/>
  <c r="U86" i="1"/>
  <c r="Y86" i="1"/>
  <c r="AD86" i="1"/>
  <c r="AE86" i="1" s="1"/>
  <c r="O87" i="1"/>
  <c r="P87" i="1" s="1"/>
  <c r="T87" i="1"/>
  <c r="U87" i="1" s="1"/>
  <c r="Y87" i="1"/>
  <c r="Z87" i="1" s="1"/>
  <c r="AD87" i="1"/>
  <c r="O88" i="1"/>
  <c r="P88" i="1"/>
  <c r="T88" i="1"/>
  <c r="U88" i="1" s="1"/>
  <c r="Y88" i="1"/>
  <c r="Z88" i="1" s="1"/>
  <c r="AD88" i="1"/>
  <c r="AE88" i="1" s="1"/>
  <c r="O89" i="1"/>
  <c r="P89" i="1" s="1"/>
  <c r="T89" i="1"/>
  <c r="Y89" i="1"/>
  <c r="AD89" i="1"/>
  <c r="AB89" i="1" s="1"/>
  <c r="O90" i="1"/>
  <c r="T90" i="1"/>
  <c r="U90" i="1" s="1"/>
  <c r="Y90" i="1"/>
  <c r="Z90" i="1"/>
  <c r="AD90" i="1"/>
  <c r="AE90" i="1" s="1"/>
  <c r="O91" i="1"/>
  <c r="P91" i="1" s="1"/>
  <c r="T91" i="1"/>
  <c r="U91" i="1" s="1"/>
  <c r="Y91" i="1"/>
  <c r="Z91" i="1" s="1"/>
  <c r="AD91" i="1"/>
  <c r="O92" i="1"/>
  <c r="M92" i="1" s="1"/>
  <c r="T92" i="1"/>
  <c r="U92" i="1"/>
  <c r="Y92" i="1"/>
  <c r="AD92" i="1"/>
  <c r="AE92" i="1"/>
  <c r="O93" i="1"/>
  <c r="M93" i="1" s="1"/>
  <c r="T93" i="1"/>
  <c r="U93" i="1"/>
  <c r="Y93" i="1"/>
  <c r="Z93" i="1"/>
  <c r="AD93" i="1"/>
  <c r="AE93" i="1" s="1"/>
  <c r="O94" i="1"/>
  <c r="M94" i="1" s="1"/>
  <c r="P94" i="1"/>
  <c r="T94" i="1"/>
  <c r="U94" i="1"/>
  <c r="Y94" i="1"/>
  <c r="Z94" i="1" s="1"/>
  <c r="AD94" i="1"/>
  <c r="AE94" i="1"/>
  <c r="O95" i="1"/>
  <c r="P95" i="1" s="1"/>
  <c r="T95" i="1"/>
  <c r="U95" i="1"/>
  <c r="Y95" i="1"/>
  <c r="Z95" i="1"/>
  <c r="AD95" i="1"/>
  <c r="AE95" i="1"/>
  <c r="O96" i="1"/>
  <c r="P96" i="1"/>
  <c r="T96" i="1"/>
  <c r="U96" i="1"/>
  <c r="Y96" i="1"/>
  <c r="AD96" i="1"/>
  <c r="AE96" i="1"/>
  <c r="O97" i="1"/>
  <c r="P97" i="1" s="1"/>
  <c r="T97" i="1"/>
  <c r="Y97" i="1"/>
  <c r="Z97" i="1"/>
  <c r="AD97" i="1"/>
  <c r="O98" i="1"/>
  <c r="M98" i="1" s="1"/>
  <c r="T98" i="1"/>
  <c r="U98" i="1"/>
  <c r="Y98" i="1"/>
  <c r="Z98" i="1" s="1"/>
  <c r="AD98" i="1"/>
  <c r="AE98" i="1"/>
  <c r="O99" i="1"/>
  <c r="P99" i="1" s="1"/>
  <c r="T99" i="1"/>
  <c r="Y99" i="1"/>
  <c r="W99" i="1" s="1"/>
  <c r="AD99" i="1"/>
  <c r="AE99" i="1" s="1"/>
  <c r="O100" i="1"/>
  <c r="M100" i="1" s="1"/>
  <c r="T100" i="1"/>
  <c r="U100" i="1"/>
  <c r="Y100" i="1"/>
  <c r="AD100" i="1"/>
  <c r="AE100" i="1"/>
  <c r="O101" i="1"/>
  <c r="M101" i="1" s="1"/>
  <c r="P101" i="1"/>
  <c r="T101" i="1"/>
  <c r="Y101" i="1"/>
  <c r="Z101" i="1"/>
  <c r="AD101" i="1"/>
  <c r="O102" i="1"/>
  <c r="P102" i="1"/>
  <c r="T102" i="1"/>
  <c r="U102" i="1"/>
  <c r="Y102" i="1"/>
  <c r="Z102" i="1"/>
  <c r="AD102" i="1"/>
  <c r="AE102" i="1"/>
  <c r="O103" i="1"/>
  <c r="P103" i="1" s="1"/>
  <c r="T103" i="1"/>
  <c r="U103" i="1" s="1"/>
  <c r="Y103" i="1"/>
  <c r="Z103" i="1"/>
  <c r="AD103" i="1"/>
  <c r="AE103" i="1" s="1"/>
  <c r="O104" i="1"/>
  <c r="M104" i="1" s="1"/>
  <c r="T104" i="1"/>
  <c r="U104" i="1"/>
  <c r="Y104" i="1"/>
  <c r="Z104" i="1" s="1"/>
  <c r="AD104" i="1"/>
  <c r="AE104" i="1"/>
  <c r="O105" i="1"/>
  <c r="M105" i="1" s="1"/>
  <c r="T105" i="1"/>
  <c r="U105" i="1"/>
  <c r="Y105" i="1"/>
  <c r="Z105" i="1"/>
  <c r="AD105" i="1"/>
  <c r="AE105" i="1"/>
  <c r="O106" i="1"/>
  <c r="P106" i="1" s="1"/>
  <c r="T106" i="1"/>
  <c r="U106" i="1"/>
  <c r="Y106" i="1"/>
  <c r="Z106" i="1" s="1"/>
  <c r="AD106" i="1"/>
  <c r="AE106" i="1"/>
  <c r="O107" i="1"/>
  <c r="M107" i="1" s="1"/>
  <c r="T107" i="1"/>
  <c r="U107" i="1" s="1"/>
  <c r="Y107" i="1"/>
  <c r="Z107" i="1"/>
  <c r="AD107" i="1"/>
  <c r="AE107" i="1"/>
  <c r="O108" i="1"/>
  <c r="P108" i="1" s="1"/>
  <c r="T108" i="1"/>
  <c r="R108" i="1" s="1"/>
  <c r="Y108" i="1"/>
  <c r="AD108" i="1"/>
  <c r="AE108" i="1"/>
  <c r="O109" i="1"/>
  <c r="M109" i="1" s="1"/>
  <c r="P109" i="1"/>
  <c r="T109" i="1"/>
  <c r="U109" i="1"/>
  <c r="Y109" i="1"/>
  <c r="Z109" i="1" s="1"/>
  <c r="AD109" i="1"/>
  <c r="AE109" i="1" s="1"/>
  <c r="O110" i="1"/>
  <c r="P110" i="1"/>
  <c r="T110" i="1"/>
  <c r="U110" i="1"/>
  <c r="Y110" i="1"/>
  <c r="Z110" i="1" s="1"/>
  <c r="AD110" i="1"/>
  <c r="AE110" i="1"/>
  <c r="O111" i="1"/>
  <c r="M111" i="1" s="1"/>
  <c r="T111" i="1"/>
  <c r="U111" i="1" s="1"/>
  <c r="Y111" i="1"/>
  <c r="Z111" i="1"/>
  <c r="AD111" i="1"/>
  <c r="AB111" i="1" s="1"/>
  <c r="O112" i="1"/>
  <c r="P112" i="1"/>
  <c r="T112" i="1"/>
  <c r="R112" i="1" s="1"/>
  <c r="Y112" i="1"/>
  <c r="Z112" i="1"/>
  <c r="AD112" i="1"/>
  <c r="AB112" i="1" s="1"/>
  <c r="AE112" i="1"/>
  <c r="O113" i="1"/>
  <c r="P113" i="1" s="1"/>
  <c r="T113" i="1"/>
  <c r="R113" i="1" s="1"/>
  <c r="Y113" i="1"/>
  <c r="W113" i="1" s="1"/>
  <c r="AD113" i="1"/>
  <c r="O114" i="1"/>
  <c r="M114" i="1" s="1"/>
  <c r="T114" i="1"/>
  <c r="U114" i="1"/>
  <c r="Y114" i="1"/>
  <c r="Z114" i="1"/>
  <c r="AD114" i="1"/>
  <c r="AE114" i="1"/>
  <c r="I6" i="1"/>
  <c r="J6" i="1"/>
  <c r="H6" i="1" s="1"/>
  <c r="I7" i="1"/>
  <c r="J7" i="1"/>
  <c r="H7" i="1" s="1"/>
  <c r="H8" i="1"/>
  <c r="I8" i="1"/>
  <c r="J8" i="1"/>
  <c r="K8" i="1"/>
  <c r="I9" i="1"/>
  <c r="J9" i="1"/>
  <c r="H9" i="1" s="1"/>
  <c r="K9" i="1"/>
  <c r="H10" i="1"/>
  <c r="I10" i="1"/>
  <c r="J10" i="1"/>
  <c r="K10" i="1"/>
  <c r="I11" i="1"/>
  <c r="J11" i="1"/>
  <c r="H11" i="1" s="1"/>
  <c r="K11" i="1"/>
  <c r="H12" i="1"/>
  <c r="I12" i="1"/>
  <c r="J12" i="1"/>
  <c r="K12" i="1"/>
  <c r="I13" i="1"/>
  <c r="J13" i="1"/>
  <c r="H13" i="1" s="1"/>
  <c r="K13" i="1"/>
  <c r="H14" i="1"/>
  <c r="I14" i="1"/>
  <c r="J14" i="1"/>
  <c r="K14" i="1"/>
  <c r="I15" i="1"/>
  <c r="J15" i="1"/>
  <c r="H15" i="1" s="1"/>
  <c r="K15" i="1"/>
  <c r="H16" i="1"/>
  <c r="I16" i="1"/>
  <c r="J16" i="1"/>
  <c r="K16" i="1"/>
  <c r="I17" i="1"/>
  <c r="J17" i="1"/>
  <c r="H17" i="1" s="1"/>
  <c r="K17" i="1"/>
  <c r="H18" i="1"/>
  <c r="I18" i="1"/>
  <c r="J18" i="1"/>
  <c r="K18" i="1"/>
  <c r="I19" i="1"/>
  <c r="J19" i="1"/>
  <c r="H19" i="1" s="1"/>
  <c r="K19" i="1"/>
  <c r="H20" i="1"/>
  <c r="I20" i="1"/>
  <c r="J20" i="1"/>
  <c r="K20" i="1"/>
  <c r="I21" i="1"/>
  <c r="J21" i="1"/>
  <c r="H21" i="1" s="1"/>
  <c r="K21" i="1"/>
  <c r="H22" i="1"/>
  <c r="I22" i="1"/>
  <c r="J22" i="1"/>
  <c r="K22" i="1"/>
  <c r="I23" i="1"/>
  <c r="J23" i="1"/>
  <c r="H23" i="1" s="1"/>
  <c r="K23" i="1"/>
  <c r="H24" i="1"/>
  <c r="I24" i="1"/>
  <c r="J24" i="1"/>
  <c r="K24" i="1"/>
  <c r="I25" i="1"/>
  <c r="J25" i="1"/>
  <c r="H25" i="1" s="1"/>
  <c r="K25" i="1"/>
  <c r="I26" i="1"/>
  <c r="J26" i="1"/>
  <c r="K26" i="1" s="1"/>
  <c r="I27" i="1"/>
  <c r="J27" i="1"/>
  <c r="H27" i="1" s="1"/>
  <c r="K27" i="1"/>
  <c r="H28" i="1"/>
  <c r="I28" i="1"/>
  <c r="J28" i="1"/>
  <c r="K28" i="1"/>
  <c r="I29" i="1"/>
  <c r="J29" i="1"/>
  <c r="H29" i="1" s="1"/>
  <c r="K29" i="1"/>
  <c r="I30" i="1"/>
  <c r="J30" i="1"/>
  <c r="H30" i="1" s="1"/>
  <c r="K30" i="1"/>
  <c r="I31" i="1"/>
  <c r="J31" i="1"/>
  <c r="H31" i="1" s="1"/>
  <c r="K31" i="1"/>
  <c r="H32" i="1"/>
  <c r="I32" i="1"/>
  <c r="J32" i="1"/>
  <c r="K32" i="1" s="1"/>
  <c r="I33" i="1"/>
  <c r="J33" i="1"/>
  <c r="H33" i="1" s="1"/>
  <c r="K33" i="1"/>
  <c r="H34" i="1"/>
  <c r="I34" i="1"/>
  <c r="J34" i="1"/>
  <c r="K34" i="1"/>
  <c r="I35" i="1"/>
  <c r="J35" i="1"/>
  <c r="H35" i="1" s="1"/>
  <c r="K35" i="1"/>
  <c r="H36" i="1"/>
  <c r="I36" i="1"/>
  <c r="J36" i="1"/>
  <c r="K36" i="1"/>
  <c r="I37" i="1"/>
  <c r="J37" i="1"/>
  <c r="H37" i="1" s="1"/>
  <c r="I38" i="1"/>
  <c r="J38" i="1"/>
  <c r="H38" i="1" s="1"/>
  <c r="I39" i="1"/>
  <c r="J39" i="1"/>
  <c r="H39" i="1" s="1"/>
  <c r="I40" i="1"/>
  <c r="J40" i="1"/>
  <c r="K40" i="1" s="1"/>
  <c r="I41" i="1"/>
  <c r="J41" i="1"/>
  <c r="H41" i="1" s="1"/>
  <c r="K41" i="1"/>
  <c r="H42" i="1"/>
  <c r="I42" i="1"/>
  <c r="J42" i="1"/>
  <c r="K42" i="1"/>
  <c r="I43" i="1"/>
  <c r="J43" i="1"/>
  <c r="H43" i="1" s="1"/>
  <c r="H44" i="1"/>
  <c r="I44" i="1"/>
  <c r="J44" i="1"/>
  <c r="K44" i="1"/>
  <c r="I45" i="1"/>
  <c r="J45" i="1"/>
  <c r="H45" i="1" s="1"/>
  <c r="K45" i="1"/>
  <c r="H46" i="1"/>
  <c r="I46" i="1"/>
  <c r="J46" i="1"/>
  <c r="K46" i="1"/>
  <c r="I47" i="1"/>
  <c r="J47" i="1"/>
  <c r="H47" i="1" s="1"/>
  <c r="K47" i="1"/>
  <c r="H48" i="1"/>
  <c r="I48" i="1"/>
  <c r="J48" i="1"/>
  <c r="K48" i="1"/>
  <c r="I49" i="1"/>
  <c r="J49" i="1"/>
  <c r="H49" i="1" s="1"/>
  <c r="K49" i="1"/>
  <c r="H50" i="1"/>
  <c r="I50" i="1"/>
  <c r="J50" i="1"/>
  <c r="K50" i="1"/>
  <c r="I51" i="1"/>
  <c r="J51" i="1"/>
  <c r="H51" i="1" s="1"/>
  <c r="K51" i="1"/>
  <c r="H52" i="1"/>
  <c r="I52" i="1"/>
  <c r="J52" i="1"/>
  <c r="K52" i="1"/>
  <c r="I53" i="1"/>
  <c r="J53" i="1"/>
  <c r="H53" i="1" s="1"/>
  <c r="H54" i="1"/>
  <c r="I54" i="1"/>
  <c r="J54" i="1"/>
  <c r="K54" i="1"/>
  <c r="I55" i="1"/>
  <c r="J55" i="1"/>
  <c r="H55" i="1" s="1"/>
  <c r="K55" i="1"/>
  <c r="H56" i="1"/>
  <c r="I56" i="1"/>
  <c r="J56" i="1"/>
  <c r="K56" i="1"/>
  <c r="I57" i="1"/>
  <c r="J57" i="1"/>
  <c r="H57" i="1" s="1"/>
  <c r="K57" i="1"/>
  <c r="H58" i="1"/>
  <c r="I58" i="1"/>
  <c r="J58" i="1"/>
  <c r="K58" i="1"/>
  <c r="I59" i="1"/>
  <c r="J59" i="1"/>
  <c r="H59" i="1" s="1"/>
  <c r="K59" i="1"/>
  <c r="H60" i="1"/>
  <c r="I60" i="1"/>
  <c r="J60" i="1"/>
  <c r="K60" i="1"/>
  <c r="I61" i="1"/>
  <c r="J61" i="1"/>
  <c r="H61" i="1" s="1"/>
  <c r="K61" i="1"/>
  <c r="H62" i="1"/>
  <c r="I62" i="1"/>
  <c r="J62" i="1"/>
  <c r="K62" i="1"/>
  <c r="I63" i="1"/>
  <c r="J63" i="1"/>
  <c r="H63" i="1" s="1"/>
  <c r="K63" i="1"/>
  <c r="I64" i="1"/>
  <c r="J64" i="1"/>
  <c r="K64" i="1" s="1"/>
  <c r="I65" i="1"/>
  <c r="J65" i="1"/>
  <c r="H65" i="1" s="1"/>
  <c r="K65" i="1"/>
  <c r="I66" i="1"/>
  <c r="J66" i="1"/>
  <c r="H66" i="1" s="1"/>
  <c r="I67" i="1"/>
  <c r="J67" i="1"/>
  <c r="H67" i="1" s="1"/>
  <c r="K67" i="1"/>
  <c r="H68" i="1"/>
  <c r="I68" i="1"/>
  <c r="J68" i="1"/>
  <c r="K68" i="1"/>
  <c r="I69" i="1"/>
  <c r="J69" i="1"/>
  <c r="H69" i="1" s="1"/>
  <c r="K69" i="1"/>
  <c r="H70" i="1"/>
  <c r="I70" i="1"/>
  <c r="J70" i="1"/>
  <c r="K70" i="1"/>
  <c r="I71" i="1"/>
  <c r="J71" i="1"/>
  <c r="H71" i="1" s="1"/>
  <c r="K71" i="1"/>
  <c r="H72" i="1"/>
  <c r="I72" i="1"/>
  <c r="J72" i="1"/>
  <c r="K72" i="1"/>
  <c r="I73" i="1"/>
  <c r="J73" i="1"/>
  <c r="H73" i="1" s="1"/>
  <c r="K73" i="1"/>
  <c r="H74" i="1"/>
  <c r="I74" i="1"/>
  <c r="J74" i="1"/>
  <c r="K74" i="1"/>
  <c r="I75" i="1"/>
  <c r="J75" i="1"/>
  <c r="H75" i="1" s="1"/>
  <c r="K75" i="1"/>
  <c r="H76" i="1"/>
  <c r="I76" i="1"/>
  <c r="J76" i="1"/>
  <c r="K76" i="1"/>
  <c r="I77" i="1"/>
  <c r="J77" i="1"/>
  <c r="H77" i="1" s="1"/>
  <c r="K77" i="1"/>
  <c r="H78" i="1"/>
  <c r="I78" i="1"/>
  <c r="J78" i="1"/>
  <c r="K78" i="1"/>
  <c r="I79" i="1"/>
  <c r="J79" i="1"/>
  <c r="H79" i="1" s="1"/>
  <c r="K79" i="1"/>
  <c r="H80" i="1"/>
  <c r="I80" i="1"/>
  <c r="J80" i="1"/>
  <c r="K80" i="1"/>
  <c r="I81" i="1"/>
  <c r="J81" i="1"/>
  <c r="H81" i="1" s="1"/>
  <c r="K81" i="1"/>
  <c r="H82" i="1"/>
  <c r="I82" i="1"/>
  <c r="J82" i="1"/>
  <c r="K82" i="1"/>
  <c r="I83" i="1"/>
  <c r="J83" i="1"/>
  <c r="H83" i="1" s="1"/>
  <c r="K83" i="1"/>
  <c r="H84" i="1"/>
  <c r="I84" i="1"/>
  <c r="J84" i="1"/>
  <c r="K84" i="1"/>
  <c r="I85" i="1"/>
  <c r="J85" i="1"/>
  <c r="H85" i="1" s="1"/>
  <c r="K85" i="1"/>
  <c r="H86" i="1"/>
  <c r="I86" i="1"/>
  <c r="J86" i="1"/>
  <c r="K86" i="1"/>
  <c r="I87" i="1"/>
  <c r="J87" i="1"/>
  <c r="H87" i="1" s="1"/>
  <c r="K87" i="1"/>
  <c r="H88" i="1"/>
  <c r="I88" i="1"/>
  <c r="J88" i="1"/>
  <c r="K88" i="1"/>
  <c r="I89" i="1"/>
  <c r="J89" i="1"/>
  <c r="H89" i="1" s="1"/>
  <c r="K89" i="1"/>
  <c r="H90" i="1"/>
  <c r="I90" i="1"/>
  <c r="J90" i="1"/>
  <c r="K90" i="1"/>
  <c r="I91" i="1"/>
  <c r="J91" i="1"/>
  <c r="H91" i="1" s="1"/>
  <c r="K91" i="1"/>
  <c r="H92" i="1"/>
  <c r="I92" i="1"/>
  <c r="J92" i="1"/>
  <c r="K92" i="1"/>
  <c r="I93" i="1"/>
  <c r="J93" i="1"/>
  <c r="H93" i="1" s="1"/>
  <c r="K93" i="1"/>
  <c r="H94" i="1"/>
  <c r="I94" i="1"/>
  <c r="J94" i="1"/>
  <c r="K94" i="1"/>
  <c r="I95" i="1"/>
  <c r="J95" i="1"/>
  <c r="H95" i="1" s="1"/>
  <c r="K95" i="1"/>
  <c r="I96" i="1"/>
  <c r="J96" i="1"/>
  <c r="H96" i="1" s="1"/>
  <c r="I97" i="1"/>
  <c r="J97" i="1"/>
  <c r="H97" i="1" s="1"/>
  <c r="K97" i="1"/>
  <c r="H98" i="1"/>
  <c r="I98" i="1"/>
  <c r="J98" i="1"/>
  <c r="K98" i="1"/>
  <c r="I99" i="1"/>
  <c r="J99" i="1"/>
  <c r="H99" i="1" s="1"/>
  <c r="K99" i="1"/>
  <c r="H100" i="1"/>
  <c r="I100" i="1"/>
  <c r="J100" i="1"/>
  <c r="K100" i="1"/>
  <c r="I101" i="1"/>
  <c r="J101" i="1"/>
  <c r="H101" i="1" s="1"/>
  <c r="K101" i="1"/>
  <c r="H102" i="1"/>
  <c r="I102" i="1"/>
  <c r="J102" i="1"/>
  <c r="K102" i="1"/>
  <c r="I103" i="1"/>
  <c r="J103" i="1"/>
  <c r="H103" i="1" s="1"/>
  <c r="K103" i="1"/>
  <c r="H104" i="1"/>
  <c r="I104" i="1"/>
  <c r="J104" i="1"/>
  <c r="K104" i="1"/>
  <c r="I105" i="1"/>
  <c r="J105" i="1"/>
  <c r="H105" i="1" s="1"/>
  <c r="K105" i="1"/>
  <c r="H106" i="1"/>
  <c r="I106" i="1"/>
  <c r="J106" i="1"/>
  <c r="K106" i="1"/>
  <c r="I107" i="1"/>
  <c r="J107" i="1"/>
  <c r="H107" i="1" s="1"/>
  <c r="K107" i="1"/>
  <c r="H108" i="1"/>
  <c r="I108" i="1"/>
  <c r="J108" i="1"/>
  <c r="K108" i="1"/>
  <c r="I109" i="1"/>
  <c r="J109" i="1"/>
  <c r="H109" i="1" s="1"/>
  <c r="K109" i="1"/>
  <c r="H110" i="1"/>
  <c r="I110" i="1"/>
  <c r="J110" i="1"/>
  <c r="K110" i="1"/>
  <c r="I111" i="1"/>
  <c r="J111" i="1"/>
  <c r="H111" i="1" s="1"/>
  <c r="K111" i="1"/>
  <c r="H112" i="1"/>
  <c r="I112" i="1"/>
  <c r="J112" i="1"/>
  <c r="K112" i="1"/>
  <c r="I113" i="1"/>
  <c r="J113" i="1"/>
  <c r="H113" i="1" s="1"/>
  <c r="K113" i="1"/>
  <c r="H114" i="1"/>
  <c r="I114" i="1"/>
  <c r="J114" i="1"/>
  <c r="K114" i="1"/>
  <c r="I5" i="1"/>
  <c r="H5" i="1"/>
  <c r="K5" i="1"/>
  <c r="J5" i="1"/>
  <c r="BK98" i="1" l="1"/>
  <c r="BF71" i="1"/>
  <c r="BF69" i="1"/>
  <c r="BI34" i="1"/>
  <c r="BI22" i="1"/>
  <c r="BA107" i="1"/>
  <c r="BA104" i="1"/>
  <c r="BA103" i="1"/>
  <c r="BA102" i="1"/>
  <c r="BA91" i="1"/>
  <c r="BA89" i="1"/>
  <c r="BA88" i="1"/>
  <c r="BA84" i="1"/>
  <c r="BA76" i="1"/>
  <c r="BA63" i="1"/>
  <c r="AY85" i="1"/>
  <c r="AQ57" i="1"/>
  <c r="AJ91" i="1"/>
  <c r="AJ84" i="1"/>
  <c r="AJ78" i="1"/>
  <c r="AG75" i="1"/>
  <c r="AG74" i="1"/>
  <c r="AG70" i="1"/>
  <c r="AJ69" i="1"/>
  <c r="AG68" i="1"/>
  <c r="AJ51" i="1"/>
  <c r="AJ49" i="1"/>
  <c r="AJ47" i="1"/>
  <c r="AJ46" i="1"/>
  <c r="AG5" i="1"/>
  <c r="AB103" i="1"/>
  <c r="AB90" i="1"/>
  <c r="AE89" i="1"/>
  <c r="AB88" i="1"/>
  <c r="AB86" i="1"/>
  <c r="AE73" i="1"/>
  <c r="AB69" i="1"/>
  <c r="AE68" i="1"/>
  <c r="AE47" i="1"/>
  <c r="AE44" i="1"/>
  <c r="AE40" i="1"/>
  <c r="AE35" i="1"/>
  <c r="AE12" i="1"/>
  <c r="AB9" i="1"/>
  <c r="Z113" i="1"/>
  <c r="W110" i="1"/>
  <c r="W109" i="1"/>
  <c r="W104" i="1"/>
  <c r="Z99" i="1"/>
  <c r="W98" i="1"/>
  <c r="W94" i="1"/>
  <c r="W87" i="1"/>
  <c r="W78" i="1"/>
  <c r="Z75" i="1"/>
  <c r="W73" i="1"/>
  <c r="W72" i="1"/>
  <c r="W62" i="1"/>
  <c r="W48" i="1"/>
  <c r="Z46" i="1"/>
  <c r="Z45" i="1"/>
  <c r="Z42" i="1"/>
  <c r="W41" i="1"/>
  <c r="Z37" i="1"/>
  <c r="W36" i="1"/>
  <c r="Z34" i="1"/>
  <c r="Z33" i="1"/>
  <c r="W32" i="1"/>
  <c r="W30" i="1"/>
  <c r="W29" i="1"/>
  <c r="W21" i="1"/>
  <c r="W20" i="1"/>
  <c r="Z13" i="1"/>
  <c r="Z11" i="1"/>
  <c r="U112" i="1"/>
  <c r="R111" i="1"/>
  <c r="U108" i="1"/>
  <c r="R107" i="1"/>
  <c r="R103" i="1"/>
  <c r="R91" i="1"/>
  <c r="R82" i="1"/>
  <c r="R66" i="1"/>
  <c r="U64" i="1"/>
  <c r="R63" i="1"/>
  <c r="U58" i="1"/>
  <c r="U49" i="1"/>
  <c r="U48" i="1"/>
  <c r="U13" i="1"/>
  <c r="U12" i="1"/>
  <c r="U7" i="1"/>
  <c r="R6" i="1"/>
  <c r="P114" i="1"/>
  <c r="M113" i="1"/>
  <c r="P111" i="1"/>
  <c r="M108" i="1"/>
  <c r="P107" i="1"/>
  <c r="M106" i="1"/>
  <c r="P105" i="1"/>
  <c r="P104" i="1"/>
  <c r="P100" i="1"/>
  <c r="M99" i="1"/>
  <c r="M95" i="1"/>
  <c r="P93" i="1"/>
  <c r="M84" i="1"/>
  <c r="P83" i="1"/>
  <c r="M76" i="1"/>
  <c r="M75" i="1"/>
  <c r="P74" i="1"/>
  <c r="M72" i="1"/>
  <c r="P71" i="1"/>
  <c r="P67" i="1"/>
  <c r="M61" i="1"/>
  <c r="P58" i="1"/>
  <c r="M53" i="1"/>
  <c r="M51" i="1"/>
  <c r="M47" i="1"/>
  <c r="P45" i="1"/>
  <c r="M44" i="1"/>
  <c r="M41" i="1"/>
  <c r="P40" i="1"/>
  <c r="M38" i="1"/>
  <c r="M31" i="1"/>
  <c r="P30" i="1"/>
  <c r="M29" i="1"/>
  <c r="M28" i="1"/>
  <c r="M25" i="1"/>
  <c r="P24" i="1"/>
  <c r="M23" i="1"/>
  <c r="M22" i="1"/>
  <c r="P20" i="1"/>
  <c r="M16" i="1"/>
  <c r="P15" i="1"/>
  <c r="P12" i="1"/>
  <c r="M11" i="1"/>
  <c r="M10" i="1"/>
  <c r="P9" i="1"/>
  <c r="K96" i="1"/>
  <c r="K66" i="1"/>
  <c r="H64" i="1"/>
  <c r="K53" i="1"/>
  <c r="K43" i="1"/>
  <c r="H40" i="1"/>
  <c r="K39" i="1"/>
  <c r="K38" i="1"/>
  <c r="K37" i="1"/>
  <c r="H26" i="1"/>
  <c r="BF109" i="1"/>
  <c r="BA111" i="1"/>
  <c r="BK51" i="1"/>
  <c r="BN51" i="1"/>
  <c r="BA41" i="1"/>
  <c r="BD41" i="1"/>
  <c r="BF30" i="1"/>
  <c r="BI30" i="1"/>
  <c r="BK19" i="1"/>
  <c r="BN19" i="1"/>
  <c r="BA9" i="1"/>
  <c r="BD9" i="1"/>
  <c r="BN61" i="1"/>
  <c r="BK110" i="1"/>
  <c r="BA108" i="1"/>
  <c r="BA57" i="1"/>
  <c r="BD57" i="1"/>
  <c r="BF46" i="1"/>
  <c r="BI46" i="1"/>
  <c r="BK35" i="1"/>
  <c r="BN35" i="1"/>
  <c r="BA25" i="1"/>
  <c r="BD25" i="1"/>
  <c r="BF14" i="1"/>
  <c r="BI14" i="1"/>
  <c r="BI62" i="1"/>
  <c r="BN59" i="1"/>
  <c r="BN57" i="1"/>
  <c r="BI52" i="1"/>
  <c r="BD47" i="1"/>
  <c r="BN41" i="1"/>
  <c r="BI36" i="1"/>
  <c r="BD31" i="1"/>
  <c r="BN25" i="1"/>
  <c r="BI20" i="1"/>
  <c r="BD15" i="1"/>
  <c r="BN9" i="1"/>
  <c r="BI6" i="1"/>
  <c r="BI60" i="1"/>
  <c r="BI56" i="1"/>
  <c r="BD51" i="1"/>
  <c r="BN45" i="1"/>
  <c r="BI40" i="1"/>
  <c r="BD35" i="1"/>
  <c r="BN29" i="1"/>
  <c r="BI24" i="1"/>
  <c r="BD19" i="1"/>
  <c r="BN13" i="1"/>
  <c r="BI8" i="1"/>
  <c r="BD61" i="1"/>
  <c r="BD55" i="1"/>
  <c r="BN49" i="1"/>
  <c r="BI44" i="1"/>
  <c r="BD39" i="1"/>
  <c r="BN33" i="1"/>
  <c r="BI28" i="1"/>
  <c r="BD23" i="1"/>
  <c r="BN17" i="1"/>
  <c r="BI12" i="1"/>
  <c r="BD7" i="1"/>
  <c r="BN58" i="1"/>
  <c r="BD58" i="1"/>
  <c r="BI57" i="1"/>
  <c r="BN56" i="1"/>
  <c r="BD56" i="1"/>
  <c r="BI55" i="1"/>
  <c r="BN54" i="1"/>
  <c r="BD54" i="1"/>
  <c r="BI53" i="1"/>
  <c r="BN52" i="1"/>
  <c r="BD52" i="1"/>
  <c r="BI51" i="1"/>
  <c r="BN50" i="1"/>
  <c r="BD50" i="1"/>
  <c r="BI49" i="1"/>
  <c r="BN48" i="1"/>
  <c r="BD48" i="1"/>
  <c r="BI47" i="1"/>
  <c r="BN46" i="1"/>
  <c r="BD46" i="1"/>
  <c r="BI45" i="1"/>
  <c r="BN44" i="1"/>
  <c r="BD44" i="1"/>
  <c r="BI43" i="1"/>
  <c r="BN42" i="1"/>
  <c r="BD42" i="1"/>
  <c r="BI41" i="1"/>
  <c r="BN40" i="1"/>
  <c r="BD40" i="1"/>
  <c r="BI39" i="1"/>
  <c r="BN38" i="1"/>
  <c r="BD38" i="1"/>
  <c r="BI37" i="1"/>
  <c r="BN36" i="1"/>
  <c r="BD36" i="1"/>
  <c r="BI35" i="1"/>
  <c r="BN34" i="1"/>
  <c r="BD34" i="1"/>
  <c r="BI33" i="1"/>
  <c r="BN32" i="1"/>
  <c r="BD32" i="1"/>
  <c r="BI31" i="1"/>
  <c r="BN30" i="1"/>
  <c r="BD30" i="1"/>
  <c r="BI29" i="1"/>
  <c r="BN28" i="1"/>
  <c r="BD28" i="1"/>
  <c r="BI27" i="1"/>
  <c r="BN26" i="1"/>
  <c r="BD26" i="1"/>
  <c r="BI25" i="1"/>
  <c r="BN24" i="1"/>
  <c r="BD24" i="1"/>
  <c r="BI23" i="1"/>
  <c r="BN22" i="1"/>
  <c r="BD22" i="1"/>
  <c r="BI21" i="1"/>
  <c r="BN20" i="1"/>
  <c r="BD20" i="1"/>
  <c r="BI19" i="1"/>
  <c r="BN18" i="1"/>
  <c r="BD18" i="1"/>
  <c r="BI17" i="1"/>
  <c r="BN16" i="1"/>
  <c r="BD16" i="1"/>
  <c r="BI15" i="1"/>
  <c r="BN14" i="1"/>
  <c r="BD14" i="1"/>
  <c r="BI13" i="1"/>
  <c r="BN12" i="1"/>
  <c r="BD12" i="1"/>
  <c r="BI11" i="1"/>
  <c r="BN10" i="1"/>
  <c r="BD10" i="1"/>
  <c r="BI9" i="1"/>
  <c r="BN8" i="1"/>
  <c r="BD8" i="1"/>
  <c r="BI7" i="1"/>
  <c r="BN6" i="1"/>
  <c r="BD6" i="1"/>
  <c r="AQ86" i="1"/>
  <c r="AQ28" i="1"/>
  <c r="AQ90" i="1"/>
  <c r="AQ83" i="1"/>
  <c r="AQ80" i="1"/>
  <c r="AQ76" i="1"/>
  <c r="AQ72" i="1"/>
  <c r="AQ68" i="1"/>
  <c r="AQ64" i="1"/>
  <c r="AQ60" i="1"/>
  <c r="AQ56" i="1"/>
  <c r="AQ52" i="1"/>
  <c r="AQ48" i="1"/>
  <c r="AQ44" i="1"/>
  <c r="AQ40" i="1"/>
  <c r="AQ36" i="1"/>
  <c r="AQ32" i="1"/>
  <c r="AQ23" i="1"/>
  <c r="AQ19" i="1"/>
  <c r="AT19" i="1"/>
  <c r="AQ17" i="1"/>
  <c r="AT17" i="1"/>
  <c r="AQ15" i="1"/>
  <c r="AT15" i="1"/>
  <c r="AY114" i="1"/>
  <c r="AY113" i="1"/>
  <c r="AY112" i="1"/>
  <c r="AY111" i="1"/>
  <c r="AY110" i="1"/>
  <c r="AY109" i="1"/>
  <c r="AY108" i="1"/>
  <c r="AY107" i="1"/>
  <c r="AY106" i="1"/>
  <c r="AY105" i="1"/>
  <c r="AY104" i="1"/>
  <c r="AY103" i="1"/>
  <c r="AY102" i="1"/>
  <c r="AY101" i="1"/>
  <c r="AY100" i="1"/>
  <c r="AY99" i="1"/>
  <c r="AY98" i="1"/>
  <c r="AY97" i="1"/>
  <c r="AY96" i="1"/>
  <c r="AY95" i="1"/>
  <c r="AY94" i="1"/>
  <c r="AY93" i="1"/>
  <c r="AY92" i="1"/>
  <c r="AY91" i="1"/>
  <c r="AQ84" i="1"/>
  <c r="AQ24" i="1"/>
  <c r="AQ88" i="1"/>
  <c r="AQ78" i="1"/>
  <c r="AQ74" i="1"/>
  <c r="AQ70" i="1"/>
  <c r="AQ66" i="1"/>
  <c r="AQ62" i="1"/>
  <c r="AQ58" i="1"/>
  <c r="AQ54" i="1"/>
  <c r="AQ50" i="1"/>
  <c r="AQ46" i="1"/>
  <c r="AQ42" i="1"/>
  <c r="AQ38" i="1"/>
  <c r="AQ34" i="1"/>
  <c r="AQ30" i="1"/>
  <c r="AQ27" i="1"/>
  <c r="AQ20" i="1"/>
  <c r="AT20" i="1"/>
  <c r="AQ18" i="1"/>
  <c r="AT18" i="1"/>
  <c r="AQ16" i="1"/>
  <c r="AT16" i="1"/>
  <c r="AQ14" i="1"/>
  <c r="AT14" i="1"/>
  <c r="AQ89" i="1"/>
  <c r="AY87" i="1"/>
  <c r="AY83" i="1"/>
  <c r="AY82" i="1"/>
  <c r="AY81" i="1"/>
  <c r="AY28" i="1"/>
  <c r="AY27" i="1"/>
  <c r="AY26" i="1"/>
  <c r="AY25" i="1"/>
  <c r="AY24" i="1"/>
  <c r="AY23" i="1"/>
  <c r="AY22" i="1"/>
  <c r="AY21" i="1"/>
  <c r="AY20" i="1"/>
  <c r="AY19" i="1"/>
  <c r="AY18" i="1"/>
  <c r="AY17" i="1"/>
  <c r="AY16" i="1"/>
  <c r="AY15" i="1"/>
  <c r="AY14" i="1"/>
  <c r="AY13" i="1"/>
  <c r="AY12" i="1"/>
  <c r="AY11" i="1"/>
  <c r="AY10" i="1"/>
  <c r="AY9" i="1"/>
  <c r="AY8" i="1"/>
  <c r="AY7" i="1"/>
  <c r="AY6" i="1"/>
  <c r="AT13" i="1"/>
  <c r="AT12" i="1"/>
  <c r="AT11" i="1"/>
  <c r="AT10" i="1"/>
  <c r="AT9" i="1"/>
  <c r="AT8" i="1"/>
  <c r="AT7" i="1"/>
  <c r="AT6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L84" i="1"/>
  <c r="AO84" i="1"/>
  <c r="AL79" i="1"/>
  <c r="AO79" i="1"/>
  <c r="AL74" i="1"/>
  <c r="AO74" i="1"/>
  <c r="AL68" i="1"/>
  <c r="AO68" i="1"/>
  <c r="AL64" i="1"/>
  <c r="AO64" i="1"/>
  <c r="AL60" i="1"/>
  <c r="AO60" i="1"/>
  <c r="AL56" i="1"/>
  <c r="AO56" i="1"/>
  <c r="AL53" i="1"/>
  <c r="AO53" i="1"/>
  <c r="AL45" i="1"/>
  <c r="AO45" i="1"/>
  <c r="AL43" i="1"/>
  <c r="AO43" i="1"/>
  <c r="AL41" i="1"/>
  <c r="AO41" i="1"/>
  <c r="AL39" i="1"/>
  <c r="AO39" i="1"/>
  <c r="AL37" i="1"/>
  <c r="AO37" i="1"/>
  <c r="AL35" i="1"/>
  <c r="AO35" i="1"/>
  <c r="AL33" i="1"/>
  <c r="AO33" i="1"/>
  <c r="AL31" i="1"/>
  <c r="AO31" i="1"/>
  <c r="AL29" i="1"/>
  <c r="AO29" i="1"/>
  <c r="AL27" i="1"/>
  <c r="AO27" i="1"/>
  <c r="AL25" i="1"/>
  <c r="AO25" i="1"/>
  <c r="AL23" i="1"/>
  <c r="AO23" i="1"/>
  <c r="AL21" i="1"/>
  <c r="AO21" i="1"/>
  <c r="AL19" i="1"/>
  <c r="AO19" i="1"/>
  <c r="AL17" i="1"/>
  <c r="AO17" i="1"/>
  <c r="AL15" i="1"/>
  <c r="AO15" i="1"/>
  <c r="AL13" i="1"/>
  <c r="AO13" i="1"/>
  <c r="AL11" i="1"/>
  <c r="AO11" i="1"/>
  <c r="AL9" i="1"/>
  <c r="AO9" i="1"/>
  <c r="AL7" i="1"/>
  <c r="AO7" i="1"/>
  <c r="AL48" i="1"/>
  <c r="AO48" i="1"/>
  <c r="AL80" i="1"/>
  <c r="AO80" i="1"/>
  <c r="AL77" i="1"/>
  <c r="AO77" i="1"/>
  <c r="AL72" i="1"/>
  <c r="AO72" i="1"/>
  <c r="AL69" i="1"/>
  <c r="AO69" i="1"/>
  <c r="AL65" i="1"/>
  <c r="AO65" i="1"/>
  <c r="AL61" i="1"/>
  <c r="AO61" i="1"/>
  <c r="AL57" i="1"/>
  <c r="AO57" i="1"/>
  <c r="AL51" i="1"/>
  <c r="AO51" i="1"/>
  <c r="AL85" i="1"/>
  <c r="AO85" i="1"/>
  <c r="AL75" i="1"/>
  <c r="AO75" i="1"/>
  <c r="AL54" i="1"/>
  <c r="AO54" i="1"/>
  <c r="AL46" i="1"/>
  <c r="AO46" i="1"/>
  <c r="AL90" i="1"/>
  <c r="AO90" i="1"/>
  <c r="AL88" i="1"/>
  <c r="AO88" i="1"/>
  <c r="AL70" i="1"/>
  <c r="AO70" i="1"/>
  <c r="AL66" i="1"/>
  <c r="AO66" i="1"/>
  <c r="AL62" i="1"/>
  <c r="AO62" i="1"/>
  <c r="AL58" i="1"/>
  <c r="AO58" i="1"/>
  <c r="AL49" i="1"/>
  <c r="AO49" i="1"/>
  <c r="AL44" i="1"/>
  <c r="AO44" i="1"/>
  <c r="AL42" i="1"/>
  <c r="AO42" i="1"/>
  <c r="AL40" i="1"/>
  <c r="AO40" i="1"/>
  <c r="AL38" i="1"/>
  <c r="AO38" i="1"/>
  <c r="AL36" i="1"/>
  <c r="AO36" i="1"/>
  <c r="AL34" i="1"/>
  <c r="AO34" i="1"/>
  <c r="AL32" i="1"/>
  <c r="AO32" i="1"/>
  <c r="AL30" i="1"/>
  <c r="AO30" i="1"/>
  <c r="AL28" i="1"/>
  <c r="AO28" i="1"/>
  <c r="AL26" i="1"/>
  <c r="AO26" i="1"/>
  <c r="AL24" i="1"/>
  <c r="AO24" i="1"/>
  <c r="AL22" i="1"/>
  <c r="AO22" i="1"/>
  <c r="AL20" i="1"/>
  <c r="AO20" i="1"/>
  <c r="AL18" i="1"/>
  <c r="AO18" i="1"/>
  <c r="AL16" i="1"/>
  <c r="AO16" i="1"/>
  <c r="AL14" i="1"/>
  <c r="AO14" i="1"/>
  <c r="AL12" i="1"/>
  <c r="AO12" i="1"/>
  <c r="AL10" i="1"/>
  <c r="AO10" i="1"/>
  <c r="AL8" i="1"/>
  <c r="AO8" i="1"/>
  <c r="AL6" i="1"/>
  <c r="AO6" i="1"/>
  <c r="AL87" i="1"/>
  <c r="AO87" i="1"/>
  <c r="AL82" i="1"/>
  <c r="AO82" i="1"/>
  <c r="AL83" i="1"/>
  <c r="AO83" i="1"/>
  <c r="AL78" i="1"/>
  <c r="AO78" i="1"/>
  <c r="AL73" i="1"/>
  <c r="AO73" i="1"/>
  <c r="AL52" i="1"/>
  <c r="AO52" i="1"/>
  <c r="AL86" i="1"/>
  <c r="AO86" i="1"/>
  <c r="AL81" i="1"/>
  <c r="AO81" i="1"/>
  <c r="AL67" i="1"/>
  <c r="AO67" i="1"/>
  <c r="AL63" i="1"/>
  <c r="AO63" i="1"/>
  <c r="AL59" i="1"/>
  <c r="AO59" i="1"/>
  <c r="AL55" i="1"/>
  <c r="AO55" i="1"/>
  <c r="AL47" i="1"/>
  <c r="AO47" i="1"/>
  <c r="AL89" i="1"/>
  <c r="AO89" i="1"/>
  <c r="AL76" i="1"/>
  <c r="AO76" i="1"/>
  <c r="AL71" i="1"/>
  <c r="AO71" i="1"/>
  <c r="AL50" i="1"/>
  <c r="AO50" i="1"/>
  <c r="AJ83" i="1"/>
  <c r="AJ81" i="1"/>
  <c r="AJ7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E111" i="1"/>
  <c r="Z108" i="1"/>
  <c r="Z100" i="1"/>
  <c r="P98" i="1"/>
  <c r="Z89" i="1"/>
  <c r="Z86" i="1"/>
  <c r="Z74" i="1"/>
  <c r="P68" i="1"/>
  <c r="U113" i="1"/>
  <c r="U101" i="1"/>
  <c r="U99" i="1"/>
  <c r="AE97" i="1"/>
  <c r="Z92" i="1"/>
  <c r="Z64" i="1"/>
  <c r="U89" i="1"/>
  <c r="AE113" i="1"/>
  <c r="AE101" i="1"/>
  <c r="Z96" i="1"/>
  <c r="AE87" i="1"/>
  <c r="U85" i="1"/>
  <c r="P90" i="1"/>
  <c r="U97" i="1"/>
  <c r="P92" i="1"/>
  <c r="AE91" i="1"/>
  <c r="U69" i="1"/>
  <c r="P60" i="1"/>
  <c r="Z44" i="1"/>
  <c r="U81" i="1"/>
  <c r="AE57" i="1"/>
  <c r="U55" i="1"/>
  <c r="U77" i="1"/>
  <c r="Z61" i="1"/>
  <c r="Z56" i="1"/>
  <c r="P62" i="1"/>
  <c r="U57" i="1"/>
  <c r="U53" i="1"/>
  <c r="U61" i="1"/>
  <c r="AE56" i="1"/>
  <c r="P57" i="1"/>
  <c r="P55" i="1"/>
  <c r="Z52" i="1"/>
  <c r="Z60" i="1"/>
  <c r="U60" i="1"/>
  <c r="AE43" i="1"/>
  <c r="AE51" i="1"/>
  <c r="AE49" i="1"/>
  <c r="P42" i="1"/>
  <c r="P52" i="1"/>
  <c r="P46" i="1"/>
  <c r="P50" i="1"/>
  <c r="K7" i="1"/>
  <c r="K6" i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5" i="1"/>
</calcChain>
</file>

<file path=xl/sharedStrings.xml><?xml version="1.0" encoding="utf-8"?>
<sst xmlns="http://schemas.openxmlformats.org/spreadsheetml/2006/main" count="413" uniqueCount="243">
  <si>
    <t>Անվանում</t>
  </si>
  <si>
    <t>Չափման միավոր</t>
  </si>
  <si>
    <t>Քանակ</t>
  </si>
  <si>
    <t>Գումար</t>
  </si>
  <si>
    <t>հատ</t>
  </si>
  <si>
    <t>ՀՀ</t>
  </si>
  <si>
    <t>ԳՄԱ կոդ</t>
  </si>
  <si>
    <t>ԱՊՐԱՆՔԻ</t>
  </si>
  <si>
    <t>Միավորի գին` առանց ԱԱՀ</t>
  </si>
  <si>
    <t>Միավորի գին` ներառյալ ԱԱՀ</t>
  </si>
  <si>
    <t>Գումար` առանց ԱԱՀ</t>
  </si>
  <si>
    <t>ԱԱՀ</t>
  </si>
  <si>
    <t>Գումար` ներառյալ ԱԱՀ</t>
  </si>
  <si>
    <t>«Ագաստ» ՍՊԸ</t>
  </si>
  <si>
    <t>«Արֆարմացիա» ՓԲԸ</t>
  </si>
  <si>
    <t>«Դեզսերվիս» ՍՊԸ</t>
  </si>
  <si>
    <t>«Ալֆա-Ֆարմ Իմպորտ» ՓԲԸ</t>
  </si>
  <si>
    <t>Լիդոկային</t>
  </si>
  <si>
    <t>Ալբումին մարդու</t>
  </si>
  <si>
    <t xml:space="preserve">Գլյուկոզա </t>
  </si>
  <si>
    <t>Դեքսմեդետոմիդին 100մկգ/2մլ</t>
  </si>
  <si>
    <t>Պանտոպրազոլ  40մգ</t>
  </si>
  <si>
    <t>կգ</t>
  </si>
  <si>
    <t>«Թեոֆարմա Իմպորտ» ՍՊԸ</t>
  </si>
  <si>
    <t>«Տոնուս-Լես» ՍՊԸ</t>
  </si>
  <si>
    <t>«Լեյկո» ՍՊԸ</t>
  </si>
  <si>
    <t>«Լիկվոր» ՓԲԸ</t>
  </si>
  <si>
    <t>Միավորի   Գին</t>
  </si>
  <si>
    <t>«ԵԲԿ-ԳՀԱՊՁԲ-24/1» ԾԱԾԿԱԳՐՈՎ ԳՆՄԱՆ ԸՆԹԱՑԱԿՐԱԳԻ ԳՆԱՅԻՆ ԱՌԱՋԱՐԿՆԵՐ ՎԵՐՋՆԱԿԱՆ</t>
  </si>
  <si>
    <t>24311480/502</t>
  </si>
  <si>
    <t>Կալիումի պերմանգանատ 10գ.</t>
  </si>
  <si>
    <t>24311570/506</t>
  </si>
  <si>
    <t>Թորած ջուր</t>
  </si>
  <si>
    <t>24311570/507</t>
  </si>
  <si>
    <t>33141166/503</t>
  </si>
  <si>
    <t>Հեպարին 5000 ԱՄ/5մլ</t>
  </si>
  <si>
    <t>33211450/504</t>
  </si>
  <si>
    <t>33611130/504</t>
  </si>
  <si>
    <t>Ատրոպին ս տ 0.1% 1մլ</t>
  </si>
  <si>
    <t>33611160/503</t>
  </si>
  <si>
    <t>Մետոկլոպրամիդ 5մգ/մլ 2 մլ</t>
  </si>
  <si>
    <t>33611170/503</t>
  </si>
  <si>
    <t>Դրոտավերին 20 մգ/մլ 2 մլ</t>
  </si>
  <si>
    <t>33611180/504</t>
  </si>
  <si>
    <t>Լակտուլոզ</t>
  </si>
  <si>
    <t>33611260/504</t>
  </si>
  <si>
    <t>Մետֆորմին 500մգ</t>
  </si>
  <si>
    <t>33611280/503</t>
  </si>
  <si>
    <t xml:space="preserve">Գլիկլազիդ 60մգ </t>
  </si>
  <si>
    <t>33611310/504</t>
  </si>
  <si>
    <t>Ինսուլին մարդու100ՄՄ/մլ 10մլ</t>
  </si>
  <si>
    <t>33611330/506</t>
  </si>
  <si>
    <t>Ինսուլին գլարգին</t>
  </si>
  <si>
    <t>33611350/506</t>
  </si>
  <si>
    <t>Ասկորբինաթթու 5% 5 մլ</t>
  </si>
  <si>
    <t>33611370/502</t>
  </si>
  <si>
    <t>Թիամին 5% 1մլ</t>
  </si>
  <si>
    <t>33611420/503</t>
  </si>
  <si>
    <t>Կալցիումի գլյուկոնատ 10 % 10մլ</t>
  </si>
  <si>
    <t>33611470/503</t>
  </si>
  <si>
    <t>33621120/503</t>
  </si>
  <si>
    <t>էնoքսապարին  0.4մլ</t>
  </si>
  <si>
    <t>33621140/503</t>
  </si>
  <si>
    <t>Կլոպիդոգրել  75 մգ</t>
  </si>
  <si>
    <t>33621290/505</t>
  </si>
  <si>
    <t xml:space="preserve">էպինեֆրին </t>
  </si>
  <si>
    <t>33621290/506</t>
  </si>
  <si>
    <t>Նորէպինեֆրին</t>
  </si>
  <si>
    <t>33621380/504</t>
  </si>
  <si>
    <t>Դիգօքսին 0.25մգ</t>
  </si>
  <si>
    <t>33621380/505</t>
  </si>
  <si>
    <t xml:space="preserve">Դիգօքսին </t>
  </si>
  <si>
    <t>33621390/503</t>
  </si>
  <si>
    <t>Ամիոդարոն</t>
  </si>
  <si>
    <t>33621390/504</t>
  </si>
  <si>
    <t>33621420/502</t>
  </si>
  <si>
    <t>Ատորվաստատին  20մգ</t>
  </si>
  <si>
    <t>33621450/504</t>
  </si>
  <si>
    <t xml:space="preserve">Ամլոդիպին </t>
  </si>
  <si>
    <t>33621450/505</t>
  </si>
  <si>
    <t>Լիզինոպրիլ 10 մգ</t>
  </si>
  <si>
    <t>33621460/503</t>
  </si>
  <si>
    <t>Պերինդոպրիլ/ամլոդիպին 4մգ/5մգ</t>
  </si>
  <si>
    <t>33621460/504</t>
  </si>
  <si>
    <t>Պերինդոպրիլ/ամլոդիպին 8մգ/5մգ</t>
  </si>
  <si>
    <t>33621510/502</t>
  </si>
  <si>
    <t>Կապտոպրիլ 25մգ</t>
  </si>
  <si>
    <t>33621600/502</t>
  </si>
  <si>
    <t>Ինդապամիդ 1.5մգ</t>
  </si>
  <si>
    <t>33621690/503</t>
  </si>
  <si>
    <t>Կարվեդիլոլ 12.5 մգ</t>
  </si>
  <si>
    <t>33621690/504</t>
  </si>
  <si>
    <t>Կարվեդիլոլ 6.25մգ</t>
  </si>
  <si>
    <t>33621700/502</t>
  </si>
  <si>
    <t>Մետոպրոլոլ 50մգ</t>
  </si>
  <si>
    <t>33621720/502</t>
  </si>
  <si>
    <t>Բիսոպրոլոլ 5 մգ</t>
  </si>
  <si>
    <t>33621760/503</t>
  </si>
  <si>
    <t>Էնալապրիլ 10 մգ</t>
  </si>
  <si>
    <t>33621760/504</t>
  </si>
  <si>
    <t>Էնալապրիլ 20մգ</t>
  </si>
  <si>
    <t>33621761/502</t>
  </si>
  <si>
    <t>Ացետիլսալիցիլաթթու, մագնեզիումի հիդրօքսիդ</t>
  </si>
  <si>
    <t>33621777/502</t>
  </si>
  <si>
    <t>Ռիվարօքսաբան 20 մգ</t>
  </si>
  <si>
    <t>33631200/503</t>
  </si>
  <si>
    <t>Քլորամֆենիկոլ, մեթիլուրացիլ  քսուք 40 գ</t>
  </si>
  <si>
    <t>33631290/502</t>
  </si>
  <si>
    <t>Իբուպրոֆեն  400 մգ</t>
  </si>
  <si>
    <t>33631300/502</t>
  </si>
  <si>
    <t>Կետոպրոֆեն 50մգ/մլ 2մլ</t>
  </si>
  <si>
    <t>33631310/503</t>
  </si>
  <si>
    <t>Դիկլոֆենակ 100մգ մոմիկ</t>
  </si>
  <si>
    <t>33631310/504</t>
  </si>
  <si>
    <t>Դիկլոֆենակ 25մգ/մլ 3 մլ</t>
  </si>
  <si>
    <t>33631350/502</t>
  </si>
  <si>
    <t>Պիպեկուրոնիումի բրոմիդ 4մգ 2մլ</t>
  </si>
  <si>
    <t>33631360/502</t>
  </si>
  <si>
    <t>Սուքսամեթոնիում 20 մգ/մլ 5մլ</t>
  </si>
  <si>
    <t>33631370/503</t>
  </si>
  <si>
    <t>Ատրակուրիում</t>
  </si>
  <si>
    <t>33631420/503</t>
  </si>
  <si>
    <t>Կոլխիցին</t>
  </si>
  <si>
    <t>33642220/503</t>
  </si>
  <si>
    <t>Մեթիլպրեդնիզոլոն 16մգ</t>
  </si>
  <si>
    <t>33651125/502</t>
  </si>
  <si>
    <t>Ազիթրոմիցին  500 մգ</t>
  </si>
  <si>
    <t>33651126/503</t>
  </si>
  <si>
    <t>Գենտամիցին 4% 2մլ</t>
  </si>
  <si>
    <t>33651143/503</t>
  </si>
  <si>
    <t>Մերոպենեմ 500 մգ</t>
  </si>
  <si>
    <t>33651163/502</t>
  </si>
  <si>
    <t xml:space="preserve">Ամիկացին </t>
  </si>
  <si>
    <t>33661111/502</t>
  </si>
  <si>
    <t>Կետամին 10  մլ</t>
  </si>
  <si>
    <t>33661113/503</t>
  </si>
  <si>
    <t xml:space="preserve">Թիոպենտալ </t>
  </si>
  <si>
    <t>33661115/502</t>
  </si>
  <si>
    <t>Բուպիվակային 0.5% 4մլ</t>
  </si>
  <si>
    <t>33661116/508</t>
  </si>
  <si>
    <t>33661116/509</t>
  </si>
  <si>
    <t xml:space="preserve">Լիդոկային </t>
  </si>
  <si>
    <t>33661116/510</t>
  </si>
  <si>
    <t>33661116/511</t>
  </si>
  <si>
    <t>33661128/502</t>
  </si>
  <si>
    <t>Կարբամազեպին 200մգ</t>
  </si>
  <si>
    <t>33661142/502</t>
  </si>
  <si>
    <t xml:space="preserve">Ամիտրիպտիլին </t>
  </si>
  <si>
    <t>33661149/502</t>
  </si>
  <si>
    <t>Ացետազոլամիդ 250մգ</t>
  </si>
  <si>
    <t>33661153/503</t>
  </si>
  <si>
    <t>Դեքսամեթազոն 4մգ/1մլ</t>
  </si>
  <si>
    <t>33661159/503</t>
  </si>
  <si>
    <t>Ֆենիլէֆրին  1 % 1մլ</t>
  </si>
  <si>
    <t>33661184/503</t>
  </si>
  <si>
    <t>33661186/502</t>
  </si>
  <si>
    <t>Մետամիզոլ  նատրիում</t>
  </si>
  <si>
    <t>33671114/502</t>
  </si>
  <si>
    <t>Ամինոֆիլին 5մլ</t>
  </si>
  <si>
    <t>33671125/502</t>
  </si>
  <si>
    <t xml:space="preserve">Ամբրօքսոլ </t>
  </si>
  <si>
    <t>33671130/502</t>
  </si>
  <si>
    <t xml:space="preserve">Դիֆենհիդրամին </t>
  </si>
  <si>
    <t>33691112/503</t>
  </si>
  <si>
    <t xml:space="preserve">Մետրոնիդազոլ </t>
  </si>
  <si>
    <t>33691112/504</t>
  </si>
  <si>
    <t>33691145/503</t>
  </si>
  <si>
    <t>Մագնեզիումի սուլֆատ 250մգ/մլ</t>
  </si>
  <si>
    <t>33691176/581</t>
  </si>
  <si>
    <t>Մեբիկար</t>
  </si>
  <si>
    <t>33691176/582</t>
  </si>
  <si>
    <t xml:space="preserve">Ամինոկապրոնաթթու </t>
  </si>
  <si>
    <t>33691176/583</t>
  </si>
  <si>
    <t>Անապրիլին 10 մգ</t>
  </si>
  <si>
    <t>33691176/584</t>
  </si>
  <si>
    <t xml:space="preserve">Արգինին լիկվո </t>
  </si>
  <si>
    <t>33691176/585</t>
  </si>
  <si>
    <t>Բևացիզումաբ</t>
  </si>
  <si>
    <t>33691176/586</t>
  </si>
  <si>
    <t>Բրիմոպտիկ 0.2%/0.5% 10մլ</t>
  </si>
  <si>
    <t>33691176/587</t>
  </si>
  <si>
    <t xml:space="preserve">Գլիցերին </t>
  </si>
  <si>
    <t>33691176/588</t>
  </si>
  <si>
    <t>Գլյուկոզա</t>
  </si>
  <si>
    <t>33691176/589</t>
  </si>
  <si>
    <t>33691176/590</t>
  </si>
  <si>
    <t>33691176/591</t>
  </si>
  <si>
    <t>33691176/592</t>
  </si>
  <si>
    <t>33691176/593</t>
  </si>
  <si>
    <t>Դիկլոֆենակ աչքի կաթ. 0.1% 10մլ</t>
  </si>
  <si>
    <t>33691176/594</t>
  </si>
  <si>
    <t xml:space="preserve">Դոպամին </t>
  </si>
  <si>
    <t>33691176/595</t>
  </si>
  <si>
    <t>Ուրապիդիլ   50մգ/մլ</t>
  </si>
  <si>
    <t>33691176/596</t>
  </si>
  <si>
    <t>Էուտիրոքս 50մգ</t>
  </si>
  <si>
    <t>33691176/597</t>
  </si>
  <si>
    <t>Իզոտրոյ 100 մլ</t>
  </si>
  <si>
    <t>33691176/598</t>
  </si>
  <si>
    <t>Հիդրօքսիզինի հիդրոքլորիդ 25մգ</t>
  </si>
  <si>
    <t>33691176/599</t>
  </si>
  <si>
    <t>Գաբապենտին 300մգ</t>
  </si>
  <si>
    <t>33691176/600</t>
  </si>
  <si>
    <t>Տրիամցինոլոն  40մգ/1մլ</t>
  </si>
  <si>
    <t>33691176/601</t>
  </si>
  <si>
    <t>Կլեմաստին 1մգ/մլ 2մլ</t>
  </si>
  <si>
    <t>33691176/602</t>
  </si>
  <si>
    <t>Կոնակիոն մ/մ ն/ե 2մգ/0.2մլ</t>
  </si>
  <si>
    <t>33691176/603</t>
  </si>
  <si>
    <t>Կորվալոլ 25 մլ</t>
  </si>
  <si>
    <t>33691176/604</t>
  </si>
  <si>
    <t>Հեմոսոլ 500 մլ</t>
  </si>
  <si>
    <t>33691176/605</t>
  </si>
  <si>
    <t>Մօքսիֆլօքսացին 5մգ/մլ 5 մլ</t>
  </si>
  <si>
    <t>33691188/502</t>
  </si>
  <si>
    <t xml:space="preserve">Էթիլմեթիլհիդրօքսիպիրիդինի սուկցինատ </t>
  </si>
  <si>
    <t>33691190/505</t>
  </si>
  <si>
    <t>Թիոկտաթթու  դհտ 600մգ</t>
  </si>
  <si>
    <t>33691190/506</t>
  </si>
  <si>
    <t>Թիոկտաթթու 600մգ 24մլ</t>
  </si>
  <si>
    <t>33691191/503</t>
  </si>
  <si>
    <t xml:space="preserve">Էսենցիալ ֆոսֆոլիպիդներ </t>
  </si>
  <si>
    <t>33691192/503</t>
  </si>
  <si>
    <t>Լիդոկային +էպինեֆրին</t>
  </si>
  <si>
    <t>33691199/502</t>
  </si>
  <si>
    <t>Սիլիմարին 22.5մգ</t>
  </si>
  <si>
    <t>33691201/502</t>
  </si>
  <si>
    <t>Կատվախոտի ոգեթուրմ 30 մլ</t>
  </si>
  <si>
    <t>33691202/503</t>
  </si>
  <si>
    <t>Էտամզիլատ 250մգ/2մլ</t>
  </si>
  <si>
    <t>33691227/502</t>
  </si>
  <si>
    <t>Կալիումի քլորիդ 4 % 200մլ</t>
  </si>
  <si>
    <t>33691811/502</t>
  </si>
  <si>
    <t>Բիսակոդիլ  10մգ մոմիկ</t>
  </si>
  <si>
    <t>39821100/502</t>
  </si>
  <si>
    <t xml:space="preserve">Ամոնիակ </t>
  </si>
  <si>
    <t>լիտր</t>
  </si>
  <si>
    <t>«Առգո-Ֆառմ» ՍՊԸ</t>
  </si>
  <si>
    <t>«Արփիմեդ» ՍՊԸ</t>
  </si>
  <si>
    <t>«Վագա Ֆարմ» ՓԲԸ</t>
  </si>
  <si>
    <t>«Ռիխտեր-Լամբրոն» ՓԲԸ</t>
  </si>
  <si>
    <t>Ընտրված մասնակիցներ</t>
  </si>
  <si>
    <t>Չկայացած չափաբաժիններ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</si>
</sst>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"/>
    <numFmt numFmtId="165" formatCode="#,##0.0"/>
  </numFmts>
  <fonts count="15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sz val="9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sz val="9"/>
      <color rgb="FFFF0000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3" fontId="5" fillId="4" borderId="4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4" fontId="11" fillId="2" borderId="2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4" fontId="11" fillId="2" borderId="4" xfId="0" applyNumberFormat="1" applyFont="1" applyFill="1" applyBorder="1" applyAlignment="1">
      <alignment horizontal="center" vertical="center" wrapText="1"/>
    </xf>
    <xf numFmtId="4" fontId="10" fillId="4" borderId="7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4" fontId="10" fillId="2" borderId="7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10" fillId="3" borderId="7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4" fontId="12" fillId="3" borderId="7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/>
    <xf numFmtId="3" fontId="5" fillId="3" borderId="4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" fontId="11" fillId="4" borderId="7" xfId="0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13" fillId="3" borderId="7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center"/>
    </xf>
    <xf numFmtId="0" fontId="14" fillId="2" borderId="0" xfId="0" applyFont="1" applyFill="1"/>
    <xf numFmtId="0" fontId="14" fillId="2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1" fillId="5" borderId="0" xfId="0" applyFont="1" applyFill="1"/>
    <xf numFmtId="0" fontId="1" fillId="2" borderId="0" xfId="0" applyFont="1" applyFill="1"/>
    <xf numFmtId="4" fontId="1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4" fontId="11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0"/>
  <sheetViews>
    <sheetView tabSelected="1" zoomScale="80" zoomScaleNormal="80" workbookViewId="0">
      <pane xSplit="5" ySplit="5" topLeftCell="R81" activePane="bottomRight" state="frozen"/>
      <selection pane="topRight" activeCell="F1" sqref="F1"/>
      <selection pane="bottomLeft" activeCell="A6" sqref="A6"/>
      <selection pane="bottomRight" activeCell="AI19" sqref="AI19:AK19"/>
    </sheetView>
  </sheetViews>
  <sheetFormatPr defaultRowHeight="13.5" x14ac:dyDescent="0.25"/>
  <cols>
    <col min="1" max="1" width="5.7109375" style="1" customWidth="1"/>
    <col min="2" max="2" width="14.28515625" style="2" customWidth="1"/>
    <col min="3" max="3" width="27.5703125" style="1" customWidth="1"/>
    <col min="4" max="4" width="9.85546875" style="6" customWidth="1"/>
    <col min="5" max="5" width="10.28515625" style="1" customWidth="1"/>
    <col min="6" max="6" width="8.42578125" style="1" customWidth="1"/>
    <col min="7" max="7" width="11.42578125" style="1" customWidth="1"/>
    <col min="8" max="8" width="10.28515625" style="46" bestFit="1" customWidth="1"/>
    <col min="9" max="9" width="11.85546875" style="46" bestFit="1" customWidth="1"/>
    <col min="10" max="10" width="12.7109375" style="46" bestFit="1" customWidth="1"/>
    <col min="11" max="11" width="10.85546875" style="46" bestFit="1" customWidth="1"/>
    <col min="12" max="12" width="12.140625" style="46" bestFit="1" customWidth="1"/>
    <col min="13" max="13" width="11.5703125" style="47" bestFit="1" customWidth="1"/>
    <col min="14" max="14" width="11.85546875" style="47" bestFit="1" customWidth="1"/>
    <col min="15" max="15" width="14.85546875" style="46" bestFit="1" customWidth="1"/>
    <col min="16" max="16" width="13.85546875" style="47" bestFit="1" customWidth="1"/>
    <col min="17" max="17" width="14.85546875" style="47" bestFit="1" customWidth="1"/>
    <col min="18" max="18" width="9.85546875" style="46" customWidth="1"/>
    <col min="19" max="19" width="9.7109375" style="46" customWidth="1"/>
    <col min="20" max="20" width="13.42578125" style="46" bestFit="1" customWidth="1"/>
    <col min="21" max="21" width="13" style="46" bestFit="1" customWidth="1"/>
    <col min="22" max="22" width="13.5703125" style="46" bestFit="1" customWidth="1"/>
    <col min="23" max="23" width="11.5703125" style="47" bestFit="1" customWidth="1"/>
    <col min="24" max="24" width="11.85546875" style="47" bestFit="1" customWidth="1"/>
    <col min="25" max="25" width="13.42578125" style="46" bestFit="1" customWidth="1"/>
    <col min="26" max="26" width="12.7109375" style="47" bestFit="1" customWidth="1"/>
    <col min="27" max="27" width="13.7109375" style="47" bestFit="1" customWidth="1"/>
    <col min="28" max="28" width="11.28515625" style="47" bestFit="1" customWidth="1"/>
    <col min="29" max="29" width="11.85546875" style="47" bestFit="1" customWidth="1"/>
    <col min="30" max="30" width="13.85546875" style="46" bestFit="1" customWidth="1"/>
    <col min="31" max="31" width="13.5703125" style="47" bestFit="1" customWidth="1"/>
    <col min="32" max="32" width="14.85546875" style="47" bestFit="1" customWidth="1"/>
    <col min="33" max="33" width="12.42578125" style="30" bestFit="1" customWidth="1"/>
    <col min="34" max="34" width="12.5703125" style="30" bestFit="1" customWidth="1"/>
    <col min="35" max="35" width="14.85546875" style="30" bestFit="1" customWidth="1"/>
    <col min="36" max="36" width="13.7109375" style="30" bestFit="1" customWidth="1"/>
    <col min="37" max="37" width="14.85546875" style="30" bestFit="1" customWidth="1"/>
    <col min="38" max="38" width="11" style="30" customWidth="1"/>
    <col min="39" max="39" width="13.140625" style="30" customWidth="1"/>
    <col min="40" max="40" width="13.140625" style="30" bestFit="1" customWidth="1"/>
    <col min="41" max="41" width="11.5703125" style="30" bestFit="1" customWidth="1"/>
    <col min="42" max="42" width="13.5703125" style="30" bestFit="1" customWidth="1"/>
    <col min="43" max="43" width="11" style="30" customWidth="1"/>
    <col min="44" max="44" width="9.140625" style="30" customWidth="1"/>
    <col min="45" max="45" width="11.42578125" style="30" bestFit="1" customWidth="1"/>
    <col min="46" max="46" width="11" style="30" bestFit="1" customWidth="1"/>
    <col min="47" max="47" width="11.7109375" style="30" bestFit="1" customWidth="1"/>
    <col min="48" max="48" width="10.42578125" style="30" bestFit="1" customWidth="1"/>
    <col min="49" max="49" width="11.28515625" style="30" bestFit="1" customWidth="1"/>
    <col min="50" max="50" width="12.7109375" style="30" bestFit="1" customWidth="1"/>
    <col min="51" max="51" width="11.42578125" style="30" bestFit="1" customWidth="1"/>
    <col min="52" max="52" width="13.5703125" style="30" bestFit="1" customWidth="1"/>
    <col min="53" max="53" width="10.42578125" style="30" bestFit="1" customWidth="1"/>
    <col min="54" max="54" width="10.140625" style="30" bestFit="1" customWidth="1"/>
    <col min="55" max="55" width="13.7109375" style="30" bestFit="1" customWidth="1"/>
    <col min="56" max="56" width="12.140625" style="30" bestFit="1" customWidth="1"/>
    <col min="57" max="57" width="13.5703125" style="30" bestFit="1" customWidth="1"/>
    <col min="58" max="59" width="10.28515625" style="30" bestFit="1" customWidth="1"/>
    <col min="60" max="60" width="14.5703125" style="30" bestFit="1" customWidth="1"/>
    <col min="61" max="61" width="13.5703125" style="30" bestFit="1" customWidth="1"/>
    <col min="62" max="62" width="15.140625" style="30" bestFit="1" customWidth="1"/>
    <col min="63" max="63" width="10" style="30" bestFit="1" customWidth="1"/>
    <col min="64" max="64" width="10.140625" style="30" bestFit="1" customWidth="1"/>
    <col min="65" max="65" width="12" style="1" bestFit="1" customWidth="1"/>
    <col min="66" max="66" width="10.5703125" style="1" bestFit="1" customWidth="1"/>
    <col min="67" max="67" width="11.5703125" style="1" bestFit="1" customWidth="1"/>
    <col min="68" max="16384" width="9.140625" style="1"/>
  </cols>
  <sheetData>
    <row r="1" spans="1:68" x14ac:dyDescent="0.25">
      <c r="A1" s="63" t="s">
        <v>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</row>
    <row r="2" spans="1:68" x14ac:dyDescent="0.25">
      <c r="A2" s="65" t="s">
        <v>7</v>
      </c>
      <c r="B2" s="65"/>
      <c r="C2" s="65"/>
      <c r="D2" s="65"/>
      <c r="E2" s="65"/>
      <c r="F2" s="65"/>
      <c r="G2" s="65"/>
      <c r="H2" s="66" t="s">
        <v>238</v>
      </c>
      <c r="I2" s="66"/>
      <c r="J2" s="66"/>
      <c r="K2" s="66"/>
      <c r="L2" s="66"/>
      <c r="M2" s="61" t="s">
        <v>13</v>
      </c>
      <c r="N2" s="61"/>
      <c r="O2" s="61"/>
      <c r="P2" s="61"/>
      <c r="Q2" s="61"/>
      <c r="R2" s="61" t="s">
        <v>15</v>
      </c>
      <c r="S2" s="61"/>
      <c r="T2" s="61"/>
      <c r="U2" s="61"/>
      <c r="V2" s="61"/>
      <c r="W2" s="61" t="s">
        <v>16</v>
      </c>
      <c r="X2" s="61"/>
      <c r="Y2" s="61"/>
      <c r="Z2" s="61"/>
      <c r="AA2" s="64"/>
      <c r="AB2" s="61" t="s">
        <v>14</v>
      </c>
      <c r="AC2" s="61"/>
      <c r="AD2" s="61"/>
      <c r="AE2" s="61"/>
      <c r="AF2" s="61"/>
      <c r="AG2" s="61" t="s">
        <v>23</v>
      </c>
      <c r="AH2" s="61"/>
      <c r="AI2" s="61"/>
      <c r="AJ2" s="61"/>
      <c r="AK2" s="61"/>
      <c r="AL2" s="61" t="s">
        <v>237</v>
      </c>
      <c r="AM2" s="61"/>
      <c r="AN2" s="61"/>
      <c r="AO2" s="61"/>
      <c r="AP2" s="61"/>
      <c r="AQ2" s="61" t="s">
        <v>24</v>
      </c>
      <c r="AR2" s="61"/>
      <c r="AS2" s="61"/>
      <c r="AT2" s="61"/>
      <c r="AU2" s="61"/>
      <c r="AV2" s="61" t="s">
        <v>25</v>
      </c>
      <c r="AW2" s="61"/>
      <c r="AX2" s="61"/>
      <c r="AY2" s="61"/>
      <c r="AZ2" s="61"/>
      <c r="BA2" s="61" t="s">
        <v>26</v>
      </c>
      <c r="BB2" s="61"/>
      <c r="BC2" s="61"/>
      <c r="BD2" s="61"/>
      <c r="BE2" s="61"/>
      <c r="BF2" s="61" t="s">
        <v>239</v>
      </c>
      <c r="BG2" s="61"/>
      <c r="BH2" s="61"/>
      <c r="BI2" s="61"/>
      <c r="BJ2" s="61"/>
      <c r="BK2" s="62" t="s">
        <v>240</v>
      </c>
      <c r="BL2" s="62"/>
      <c r="BM2" s="62"/>
      <c r="BN2" s="62"/>
      <c r="BO2" s="62"/>
    </row>
    <row r="3" spans="1:68" x14ac:dyDescent="0.25">
      <c r="A3" s="65"/>
      <c r="B3" s="65"/>
      <c r="C3" s="65"/>
      <c r="D3" s="65"/>
      <c r="E3" s="65"/>
      <c r="F3" s="65"/>
      <c r="G3" s="65"/>
      <c r="H3" s="66"/>
      <c r="I3" s="66"/>
      <c r="J3" s="66"/>
      <c r="K3" s="66"/>
      <c r="L3" s="66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4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2"/>
      <c r="BL3" s="62"/>
      <c r="BM3" s="62"/>
      <c r="BN3" s="62"/>
      <c r="BO3" s="62"/>
    </row>
    <row r="4" spans="1:68" ht="60" customHeight="1" x14ac:dyDescent="0.25">
      <c r="A4" s="7" t="s">
        <v>5</v>
      </c>
      <c r="B4" s="7" t="s">
        <v>6</v>
      </c>
      <c r="C4" s="7" t="s">
        <v>0</v>
      </c>
      <c r="D4" s="7" t="s">
        <v>1</v>
      </c>
      <c r="E4" s="7" t="s">
        <v>27</v>
      </c>
      <c r="F4" s="7" t="s">
        <v>2</v>
      </c>
      <c r="G4" s="8" t="s">
        <v>3</v>
      </c>
      <c r="H4" s="31" t="s">
        <v>8</v>
      </c>
      <c r="I4" s="32" t="s">
        <v>9</v>
      </c>
      <c r="J4" s="32" t="s">
        <v>10</v>
      </c>
      <c r="K4" s="32" t="s">
        <v>11</v>
      </c>
      <c r="L4" s="33" t="s">
        <v>12</v>
      </c>
      <c r="M4" s="31" t="s">
        <v>8</v>
      </c>
      <c r="N4" s="32" t="s">
        <v>9</v>
      </c>
      <c r="O4" s="32" t="s">
        <v>10</v>
      </c>
      <c r="P4" s="32" t="s">
        <v>11</v>
      </c>
      <c r="Q4" s="33" t="s">
        <v>12</v>
      </c>
      <c r="R4" s="31" t="s">
        <v>8</v>
      </c>
      <c r="S4" s="32" t="s">
        <v>9</v>
      </c>
      <c r="T4" s="32" t="s">
        <v>10</v>
      </c>
      <c r="U4" s="32" t="s">
        <v>11</v>
      </c>
      <c r="V4" s="33" t="s">
        <v>12</v>
      </c>
      <c r="W4" s="31" t="s">
        <v>8</v>
      </c>
      <c r="X4" s="32" t="s">
        <v>9</v>
      </c>
      <c r="Y4" s="32" t="s">
        <v>10</v>
      </c>
      <c r="Z4" s="32" t="s">
        <v>11</v>
      </c>
      <c r="AA4" s="34" t="s">
        <v>12</v>
      </c>
      <c r="AB4" s="32" t="s">
        <v>8</v>
      </c>
      <c r="AC4" s="32" t="s">
        <v>9</v>
      </c>
      <c r="AD4" s="32" t="s">
        <v>10</v>
      </c>
      <c r="AE4" s="32" t="s">
        <v>11</v>
      </c>
      <c r="AF4" s="32" t="s">
        <v>12</v>
      </c>
      <c r="AG4" s="32" t="s">
        <v>8</v>
      </c>
      <c r="AH4" s="32" t="s">
        <v>9</v>
      </c>
      <c r="AI4" s="32" t="s">
        <v>10</v>
      </c>
      <c r="AJ4" s="32" t="s">
        <v>11</v>
      </c>
      <c r="AK4" s="32" t="s">
        <v>12</v>
      </c>
      <c r="AL4" s="32" t="s">
        <v>8</v>
      </c>
      <c r="AM4" s="32" t="s">
        <v>9</v>
      </c>
      <c r="AN4" s="32" t="s">
        <v>10</v>
      </c>
      <c r="AO4" s="32" t="s">
        <v>11</v>
      </c>
      <c r="AP4" s="32" t="s">
        <v>12</v>
      </c>
      <c r="AQ4" s="32" t="s">
        <v>8</v>
      </c>
      <c r="AR4" s="32" t="s">
        <v>9</v>
      </c>
      <c r="AS4" s="32" t="s">
        <v>10</v>
      </c>
      <c r="AT4" s="32" t="s">
        <v>11</v>
      </c>
      <c r="AU4" s="32" t="s">
        <v>12</v>
      </c>
      <c r="AV4" s="32" t="s">
        <v>8</v>
      </c>
      <c r="AW4" s="32" t="s">
        <v>9</v>
      </c>
      <c r="AX4" s="32" t="s">
        <v>10</v>
      </c>
      <c r="AY4" s="32" t="s">
        <v>11</v>
      </c>
      <c r="AZ4" s="32" t="s">
        <v>12</v>
      </c>
      <c r="BA4" s="32" t="s">
        <v>8</v>
      </c>
      <c r="BB4" s="32" t="s">
        <v>9</v>
      </c>
      <c r="BC4" s="32" t="s">
        <v>10</v>
      </c>
      <c r="BD4" s="32" t="s">
        <v>11</v>
      </c>
      <c r="BE4" s="32" t="s">
        <v>12</v>
      </c>
      <c r="BF4" s="32" t="s">
        <v>8</v>
      </c>
      <c r="BG4" s="32" t="s">
        <v>9</v>
      </c>
      <c r="BH4" s="32" t="s">
        <v>10</v>
      </c>
      <c r="BI4" s="32" t="s">
        <v>11</v>
      </c>
      <c r="BJ4" s="32" t="s">
        <v>12</v>
      </c>
      <c r="BK4" s="32" t="s">
        <v>8</v>
      </c>
      <c r="BL4" s="32" t="s">
        <v>9</v>
      </c>
      <c r="BM4" s="5" t="s">
        <v>10</v>
      </c>
      <c r="BN4" s="5" t="s">
        <v>11</v>
      </c>
      <c r="BO4" s="5" t="s">
        <v>12</v>
      </c>
    </row>
    <row r="5" spans="1:68" ht="14.25" x14ac:dyDescent="0.25">
      <c r="A5" s="14">
        <v>1</v>
      </c>
      <c r="B5" s="15" t="s">
        <v>29</v>
      </c>
      <c r="C5" s="16" t="s">
        <v>30</v>
      </c>
      <c r="D5" s="17" t="s">
        <v>22</v>
      </c>
      <c r="E5" s="18">
        <f>G5/F5</f>
        <v>1900</v>
      </c>
      <c r="F5" s="19">
        <v>0.5</v>
      </c>
      <c r="G5" s="20">
        <v>950</v>
      </c>
      <c r="H5" s="35">
        <f>J5/F5</f>
        <v>0</v>
      </c>
      <c r="I5" s="36">
        <f>L5/F5</f>
        <v>0</v>
      </c>
      <c r="J5" s="36">
        <f>L5/1.2</f>
        <v>0</v>
      </c>
      <c r="K5" s="37">
        <f>L5-J5</f>
        <v>0</v>
      </c>
      <c r="L5" s="37"/>
      <c r="M5" s="35">
        <f>O5/F5</f>
        <v>0</v>
      </c>
      <c r="N5" s="36">
        <f>Q5/F5</f>
        <v>0</v>
      </c>
      <c r="O5" s="36">
        <f t="shared" ref="O5:O68" si="0">Q5/1.2</f>
        <v>0</v>
      </c>
      <c r="P5" s="37">
        <f t="shared" ref="P5:AE20" si="1">Q5-O5</f>
        <v>0</v>
      </c>
      <c r="Q5" s="37"/>
      <c r="R5" s="35">
        <f>T5/F5</f>
        <v>0</v>
      </c>
      <c r="S5" s="36">
        <f>V5/F5</f>
        <v>0</v>
      </c>
      <c r="T5" s="36">
        <f t="shared" ref="T5:T68" si="2">V5/1.2</f>
        <v>0</v>
      </c>
      <c r="U5" s="37">
        <f t="shared" ref="U5" si="3">V5-T5</f>
        <v>0</v>
      </c>
      <c r="V5" s="37"/>
      <c r="W5" s="35">
        <f>Y5/F5</f>
        <v>0</v>
      </c>
      <c r="X5" s="36">
        <f>AA5/F5</f>
        <v>0</v>
      </c>
      <c r="Y5" s="36">
        <f t="shared" ref="Y5:Y68" si="4">AA5/1.2</f>
        <v>0</v>
      </c>
      <c r="Z5" s="37">
        <f t="shared" ref="Z5" si="5">AA5-Y5</f>
        <v>0</v>
      </c>
      <c r="AA5" s="37"/>
      <c r="AB5" s="35">
        <f>AD5/F5</f>
        <v>0</v>
      </c>
      <c r="AC5" s="36">
        <f>AF5/F5</f>
        <v>0</v>
      </c>
      <c r="AD5" s="36">
        <f t="shared" ref="AD5:AD68" si="6">AF5/1.2</f>
        <v>0</v>
      </c>
      <c r="AE5" s="37">
        <f t="shared" ref="AE5" si="7">AF5-AD5</f>
        <v>0</v>
      </c>
      <c r="AF5" s="37"/>
      <c r="AG5" s="35">
        <f>AI5/F5</f>
        <v>0</v>
      </c>
      <c r="AH5" s="36">
        <f>AK5/F5</f>
        <v>0</v>
      </c>
      <c r="AI5" s="36">
        <f t="shared" ref="AI5" si="8">AK5/1.2</f>
        <v>0</v>
      </c>
      <c r="AJ5" s="37">
        <f t="shared" ref="AJ5" si="9">AK5-AI5</f>
        <v>0</v>
      </c>
      <c r="AK5" s="37"/>
      <c r="AL5" s="35">
        <f>AN5/F5</f>
        <v>0</v>
      </c>
      <c r="AM5" s="36">
        <f>AP5/F5</f>
        <v>0</v>
      </c>
      <c r="AN5" s="36">
        <f t="shared" ref="AN5" si="10">AP5/1.2</f>
        <v>0</v>
      </c>
      <c r="AO5" s="37">
        <f t="shared" ref="AO5" si="11">AP5-AN5</f>
        <v>0</v>
      </c>
      <c r="AP5" s="37"/>
      <c r="AQ5" s="35">
        <f>AS5/F5</f>
        <v>0</v>
      </c>
      <c r="AR5" s="36">
        <f>AU5/F5</f>
        <v>0</v>
      </c>
      <c r="AS5" s="36">
        <f t="shared" ref="AS5" si="12">AU5/1.2</f>
        <v>0</v>
      </c>
      <c r="AT5" s="37">
        <f t="shared" ref="AT5" si="13">AU5-AS5</f>
        <v>0</v>
      </c>
      <c r="AU5" s="37"/>
      <c r="AV5" s="50">
        <f>AX5/F5</f>
        <v>8333.3333333333339</v>
      </c>
      <c r="AW5" s="51">
        <f>AZ5/F5</f>
        <v>10000</v>
      </c>
      <c r="AX5" s="36">
        <f t="shared" ref="AX5" si="14">AZ5/1.2</f>
        <v>4166.666666666667</v>
      </c>
      <c r="AY5" s="37">
        <f t="shared" ref="AY5" si="15">AZ5-AX5</f>
        <v>833.33333333333303</v>
      </c>
      <c r="AZ5" s="37">
        <v>5000</v>
      </c>
      <c r="BA5" s="35">
        <f>BC5/F5</f>
        <v>0</v>
      </c>
      <c r="BB5" s="36">
        <f>BE5/F5</f>
        <v>0</v>
      </c>
      <c r="BC5" s="36">
        <f t="shared" ref="BC5" si="16">BE5/1.2</f>
        <v>0</v>
      </c>
      <c r="BD5" s="37">
        <f t="shared" ref="BD5" si="17">BE5-BC5</f>
        <v>0</v>
      </c>
      <c r="BE5" s="37"/>
      <c r="BF5" s="35">
        <f>BH5/F5</f>
        <v>0</v>
      </c>
      <c r="BG5" s="36">
        <f>BJ5/F5</f>
        <v>0</v>
      </c>
      <c r="BH5" s="36">
        <f t="shared" ref="BH5" si="18">BJ5/1.2</f>
        <v>0</v>
      </c>
      <c r="BI5" s="37">
        <f t="shared" ref="BI5" si="19">BJ5-BH5</f>
        <v>0</v>
      </c>
      <c r="BJ5" s="37"/>
      <c r="BK5" s="35">
        <f>BM5/F5</f>
        <v>0</v>
      </c>
      <c r="BL5" s="36">
        <f>BO5/F5</f>
        <v>0</v>
      </c>
      <c r="BM5" s="21">
        <f t="shared" ref="BM5" si="20">BO5/1.2</f>
        <v>0</v>
      </c>
      <c r="BN5" s="22">
        <f t="shared" ref="BN5" si="21">BO5-BM5</f>
        <v>0</v>
      </c>
      <c r="BO5" s="22"/>
      <c r="BP5" s="59"/>
    </row>
    <row r="6" spans="1:68" x14ac:dyDescent="0.25">
      <c r="A6" s="9">
        <v>2</v>
      </c>
      <c r="B6" s="10" t="s">
        <v>31</v>
      </c>
      <c r="C6" s="11" t="s">
        <v>32</v>
      </c>
      <c r="D6" s="12" t="s">
        <v>236</v>
      </c>
      <c r="E6" s="13">
        <f t="shared" ref="E6:E69" si="22">G6/F6</f>
        <v>1350</v>
      </c>
      <c r="F6" s="48">
        <v>4590</v>
      </c>
      <c r="G6" s="49">
        <v>6196500</v>
      </c>
      <c r="H6" s="38">
        <f t="shared" ref="H6:H69" si="23">J6/F6</f>
        <v>0</v>
      </c>
      <c r="I6" s="39">
        <f t="shared" ref="I6:I69" si="24">L6/F6</f>
        <v>0</v>
      </c>
      <c r="J6" s="39">
        <f t="shared" ref="J6:J69" si="25">L6/1.2</f>
        <v>0</v>
      </c>
      <c r="K6" s="40">
        <f t="shared" ref="K6:K69" si="26">L6-J6</f>
        <v>0</v>
      </c>
      <c r="L6" s="40"/>
      <c r="M6" s="38">
        <f t="shared" ref="M6:M69" si="27">O6/F6</f>
        <v>0</v>
      </c>
      <c r="N6" s="39">
        <f t="shared" ref="N6:N69" si="28">Q6/F6</f>
        <v>0</v>
      </c>
      <c r="O6" s="39">
        <f t="shared" si="0"/>
        <v>0</v>
      </c>
      <c r="P6" s="40">
        <f t="shared" si="1"/>
        <v>0</v>
      </c>
      <c r="Q6" s="40"/>
      <c r="R6" s="38">
        <f t="shared" ref="R6:R69" si="29">T6/F6</f>
        <v>1333.3333333333333</v>
      </c>
      <c r="S6" s="39">
        <f t="shared" ref="S6:S69" si="30">V6/F6</f>
        <v>1600</v>
      </c>
      <c r="T6" s="39">
        <f t="shared" si="2"/>
        <v>6120000</v>
      </c>
      <c r="U6" s="40">
        <f t="shared" si="1"/>
        <v>1224000</v>
      </c>
      <c r="V6" s="40">
        <v>7344000</v>
      </c>
      <c r="W6" s="38">
        <f t="shared" ref="W6:W69" si="31">Y6/F6</f>
        <v>0</v>
      </c>
      <c r="X6" s="39">
        <f t="shared" ref="X6:X69" si="32">AA6/F6</f>
        <v>0</v>
      </c>
      <c r="Y6" s="39">
        <f t="shared" si="4"/>
        <v>0</v>
      </c>
      <c r="Z6" s="40">
        <f t="shared" si="1"/>
        <v>0</v>
      </c>
      <c r="AA6" s="40"/>
      <c r="AB6" s="41">
        <f t="shared" ref="AB6:AB69" si="33">AD6/F6</f>
        <v>1125</v>
      </c>
      <c r="AC6" s="42">
        <f t="shared" ref="AC6:AC69" si="34">AF6/F6</f>
        <v>1350</v>
      </c>
      <c r="AD6" s="42">
        <f t="shared" si="6"/>
        <v>5163750</v>
      </c>
      <c r="AE6" s="43">
        <f t="shared" si="1"/>
        <v>1032750</v>
      </c>
      <c r="AF6" s="43">
        <v>6196500</v>
      </c>
      <c r="AG6" s="38">
        <f t="shared" ref="AG6:AG69" si="35">AI6/F6</f>
        <v>0</v>
      </c>
      <c r="AH6" s="39">
        <f t="shared" ref="AH6:AH69" si="36">AK6/F6</f>
        <v>0</v>
      </c>
      <c r="AI6" s="39">
        <f t="shared" ref="AI6:AI69" si="37">AK6/1.2</f>
        <v>0</v>
      </c>
      <c r="AJ6" s="40">
        <f t="shared" ref="AJ6" si="38">AK6-AI6</f>
        <v>0</v>
      </c>
      <c r="AK6" s="40"/>
      <c r="AL6" s="38">
        <f t="shared" ref="AL6:AL69" si="39">AN6/F6</f>
        <v>0</v>
      </c>
      <c r="AM6" s="39">
        <f t="shared" ref="AM6:AM69" si="40">AP6/F6</f>
        <v>0</v>
      </c>
      <c r="AN6" s="39">
        <f t="shared" ref="AN6:AN69" si="41">AP6/1.2</f>
        <v>0</v>
      </c>
      <c r="AO6" s="40">
        <f t="shared" ref="AO6" si="42">AP6-AN6</f>
        <v>0</v>
      </c>
      <c r="AP6" s="40"/>
      <c r="AQ6" s="38">
        <f t="shared" ref="AQ6:AQ69" si="43">AS6/F6</f>
        <v>0</v>
      </c>
      <c r="AR6" s="39">
        <f t="shared" ref="AR6:AR69" si="44">AU6/F6</f>
        <v>0</v>
      </c>
      <c r="AS6" s="39">
        <f t="shared" ref="AS6:AS69" si="45">AU6/1.2</f>
        <v>0</v>
      </c>
      <c r="AT6" s="40">
        <f t="shared" ref="AT6" si="46">AU6-AS6</f>
        <v>0</v>
      </c>
      <c r="AU6" s="40"/>
      <c r="AV6" s="38">
        <f t="shared" ref="AV6:AV69" si="47">AX6/F6</f>
        <v>0</v>
      </c>
      <c r="AW6" s="39">
        <f t="shared" ref="AW6:AW69" si="48">AZ6/F6</f>
        <v>0</v>
      </c>
      <c r="AX6" s="39">
        <f t="shared" ref="AX6:AX69" si="49">AZ6/1.2</f>
        <v>0</v>
      </c>
      <c r="AY6" s="40">
        <f t="shared" ref="AY6" si="50">AZ6-AX6</f>
        <v>0</v>
      </c>
      <c r="AZ6" s="40"/>
      <c r="BA6" s="38">
        <f t="shared" ref="BA6:BA69" si="51">BC6/F6</f>
        <v>0</v>
      </c>
      <c r="BB6" s="39">
        <f t="shared" ref="BB6:BB69" si="52">BE6/F6</f>
        <v>0</v>
      </c>
      <c r="BC6" s="39">
        <f t="shared" ref="BC6:BC69" si="53">BE6/1.2</f>
        <v>0</v>
      </c>
      <c r="BD6" s="40">
        <f t="shared" ref="BD6" si="54">BE6-BC6</f>
        <v>0</v>
      </c>
      <c r="BE6" s="40"/>
      <c r="BF6" s="38">
        <f t="shared" ref="BF6:BF69" si="55">BH6/F6</f>
        <v>0</v>
      </c>
      <c r="BG6" s="39">
        <f t="shared" ref="BG6:BG69" si="56">BJ6/F6</f>
        <v>0</v>
      </c>
      <c r="BH6" s="39">
        <f t="shared" ref="BH6:BH69" si="57">BJ6/1.2</f>
        <v>0</v>
      </c>
      <c r="BI6" s="40">
        <f t="shared" ref="BI6" si="58">BJ6-BH6</f>
        <v>0</v>
      </c>
      <c r="BJ6" s="40"/>
      <c r="BK6" s="38">
        <f t="shared" ref="BK6:BK69" si="59">BM6/F6</f>
        <v>0</v>
      </c>
      <c r="BL6" s="39">
        <f t="shared" ref="BL6:BL69" si="60">BO6/F6</f>
        <v>0</v>
      </c>
      <c r="BM6" s="3">
        <f t="shared" ref="BM6:BM69" si="61">BO6/1.2</f>
        <v>0</v>
      </c>
      <c r="BN6" s="4">
        <f t="shared" ref="BN6" si="62">BO6-BM6</f>
        <v>0</v>
      </c>
      <c r="BO6" s="4"/>
      <c r="BP6" s="60">
        <v>1350</v>
      </c>
    </row>
    <row r="7" spans="1:68" x14ac:dyDescent="0.25">
      <c r="A7" s="9">
        <v>3</v>
      </c>
      <c r="B7" s="10" t="s">
        <v>33</v>
      </c>
      <c r="C7" s="11" t="s">
        <v>32</v>
      </c>
      <c r="D7" s="12" t="s">
        <v>236</v>
      </c>
      <c r="E7" s="13">
        <f t="shared" si="22"/>
        <v>520</v>
      </c>
      <c r="F7" s="48">
        <v>820</v>
      </c>
      <c r="G7" s="49">
        <v>426400</v>
      </c>
      <c r="H7" s="38">
        <f t="shared" si="23"/>
        <v>0</v>
      </c>
      <c r="I7" s="39">
        <f t="shared" si="24"/>
        <v>0</v>
      </c>
      <c r="J7" s="39">
        <f t="shared" si="25"/>
        <v>0</v>
      </c>
      <c r="K7" s="40">
        <f t="shared" si="26"/>
        <v>0</v>
      </c>
      <c r="L7" s="40"/>
      <c r="M7" s="38">
        <f t="shared" si="27"/>
        <v>0</v>
      </c>
      <c r="N7" s="39">
        <f t="shared" si="28"/>
        <v>0</v>
      </c>
      <c r="O7" s="39">
        <f t="shared" si="0"/>
        <v>0</v>
      </c>
      <c r="P7" s="40">
        <f t="shared" si="1"/>
        <v>0</v>
      </c>
      <c r="Q7" s="40"/>
      <c r="R7" s="38">
        <f t="shared" si="29"/>
        <v>483.33333333333337</v>
      </c>
      <c r="S7" s="39">
        <f t="shared" si="30"/>
        <v>580</v>
      </c>
      <c r="T7" s="39">
        <f t="shared" si="2"/>
        <v>396333.33333333337</v>
      </c>
      <c r="U7" s="40">
        <f t="shared" si="1"/>
        <v>79266.666666666628</v>
      </c>
      <c r="V7" s="40">
        <v>475600</v>
      </c>
      <c r="W7" s="38">
        <f t="shared" si="31"/>
        <v>0</v>
      </c>
      <c r="X7" s="39">
        <f t="shared" si="32"/>
        <v>0</v>
      </c>
      <c r="Y7" s="39">
        <f t="shared" si="4"/>
        <v>0</v>
      </c>
      <c r="Z7" s="40">
        <f t="shared" si="1"/>
        <v>0</v>
      </c>
      <c r="AA7" s="40"/>
      <c r="AB7" s="41">
        <f t="shared" si="33"/>
        <v>433.33333333333337</v>
      </c>
      <c r="AC7" s="42">
        <f t="shared" si="34"/>
        <v>520</v>
      </c>
      <c r="AD7" s="42">
        <f t="shared" si="6"/>
        <v>355333.33333333337</v>
      </c>
      <c r="AE7" s="43">
        <f t="shared" si="1"/>
        <v>71066.666666666628</v>
      </c>
      <c r="AF7" s="43">
        <v>426400</v>
      </c>
      <c r="AG7" s="38">
        <f t="shared" si="35"/>
        <v>0</v>
      </c>
      <c r="AH7" s="39">
        <f t="shared" si="36"/>
        <v>0</v>
      </c>
      <c r="AI7" s="39">
        <f t="shared" si="37"/>
        <v>0</v>
      </c>
      <c r="AJ7" s="40">
        <f t="shared" ref="AJ7" si="63">AK7-AI7</f>
        <v>0</v>
      </c>
      <c r="AK7" s="40"/>
      <c r="AL7" s="38">
        <f t="shared" si="39"/>
        <v>0</v>
      </c>
      <c r="AM7" s="39">
        <f t="shared" si="40"/>
        <v>0</v>
      </c>
      <c r="AN7" s="39">
        <f t="shared" si="41"/>
        <v>0</v>
      </c>
      <c r="AO7" s="40">
        <f t="shared" ref="AO7" si="64">AP7-AN7</f>
        <v>0</v>
      </c>
      <c r="AP7" s="40"/>
      <c r="AQ7" s="38">
        <f t="shared" si="43"/>
        <v>0</v>
      </c>
      <c r="AR7" s="39">
        <f t="shared" si="44"/>
        <v>0</v>
      </c>
      <c r="AS7" s="39">
        <f t="shared" si="45"/>
        <v>0</v>
      </c>
      <c r="AT7" s="40">
        <f t="shared" ref="AT7" si="65">AU7-AS7</f>
        <v>0</v>
      </c>
      <c r="AU7" s="40"/>
      <c r="AV7" s="38">
        <f t="shared" si="47"/>
        <v>0</v>
      </c>
      <c r="AW7" s="39">
        <f t="shared" si="48"/>
        <v>0</v>
      </c>
      <c r="AX7" s="39">
        <f t="shared" si="49"/>
        <v>0</v>
      </c>
      <c r="AY7" s="40">
        <f t="shared" ref="AY7" si="66">AZ7-AX7</f>
        <v>0</v>
      </c>
      <c r="AZ7" s="40"/>
      <c r="BA7" s="38">
        <f t="shared" si="51"/>
        <v>0</v>
      </c>
      <c r="BB7" s="39">
        <f t="shared" si="52"/>
        <v>0</v>
      </c>
      <c r="BC7" s="39">
        <f t="shared" si="53"/>
        <v>0</v>
      </c>
      <c r="BD7" s="40">
        <f t="shared" ref="BD7" si="67">BE7-BC7</f>
        <v>0</v>
      </c>
      <c r="BE7" s="40"/>
      <c r="BF7" s="38">
        <f t="shared" si="55"/>
        <v>0</v>
      </c>
      <c r="BG7" s="39">
        <f t="shared" si="56"/>
        <v>0</v>
      </c>
      <c r="BH7" s="39">
        <f t="shared" si="57"/>
        <v>0</v>
      </c>
      <c r="BI7" s="40">
        <f t="shared" ref="BI7" si="68">BJ7-BH7</f>
        <v>0</v>
      </c>
      <c r="BJ7" s="40"/>
      <c r="BK7" s="38">
        <f t="shared" si="59"/>
        <v>0</v>
      </c>
      <c r="BL7" s="39">
        <f t="shared" si="60"/>
        <v>0</v>
      </c>
      <c r="BM7" s="3">
        <f t="shared" si="61"/>
        <v>0</v>
      </c>
      <c r="BN7" s="4">
        <f t="shared" ref="BN7" si="69">BO7-BM7</f>
        <v>0</v>
      </c>
      <c r="BO7" s="4"/>
      <c r="BP7" s="60">
        <v>520</v>
      </c>
    </row>
    <row r="8" spans="1:68" x14ac:dyDescent="0.25">
      <c r="A8" s="9">
        <v>4</v>
      </c>
      <c r="B8" s="10" t="s">
        <v>34</v>
      </c>
      <c r="C8" s="11" t="s">
        <v>35</v>
      </c>
      <c r="D8" s="12" t="s">
        <v>4</v>
      </c>
      <c r="E8" s="13">
        <f t="shared" si="22"/>
        <v>1450</v>
      </c>
      <c r="F8" s="48">
        <v>6000</v>
      </c>
      <c r="G8" s="49">
        <v>8700000</v>
      </c>
      <c r="H8" s="38">
        <f t="shared" si="23"/>
        <v>0</v>
      </c>
      <c r="I8" s="39">
        <f t="shared" si="24"/>
        <v>0</v>
      </c>
      <c r="J8" s="39">
        <f t="shared" si="25"/>
        <v>0</v>
      </c>
      <c r="K8" s="40">
        <f t="shared" si="26"/>
        <v>0</v>
      </c>
      <c r="L8" s="40"/>
      <c r="M8" s="41">
        <f t="shared" si="27"/>
        <v>778.33333333333337</v>
      </c>
      <c r="N8" s="42">
        <f t="shared" si="28"/>
        <v>934</v>
      </c>
      <c r="O8" s="42">
        <f t="shared" si="0"/>
        <v>4670000</v>
      </c>
      <c r="P8" s="43">
        <f t="shared" si="1"/>
        <v>934000</v>
      </c>
      <c r="Q8" s="43">
        <v>5604000</v>
      </c>
      <c r="R8" s="38">
        <f t="shared" si="29"/>
        <v>0</v>
      </c>
      <c r="S8" s="39">
        <f t="shared" si="30"/>
        <v>0</v>
      </c>
      <c r="T8" s="39">
        <f t="shared" si="2"/>
        <v>0</v>
      </c>
      <c r="U8" s="40">
        <f t="shared" si="1"/>
        <v>0</v>
      </c>
      <c r="V8" s="40"/>
      <c r="W8" s="38">
        <f t="shared" si="31"/>
        <v>935.83333333333337</v>
      </c>
      <c r="X8" s="39">
        <f t="shared" si="32"/>
        <v>1123</v>
      </c>
      <c r="Y8" s="39">
        <f t="shared" si="4"/>
        <v>5615000</v>
      </c>
      <c r="Z8" s="40">
        <f t="shared" si="1"/>
        <v>1123000</v>
      </c>
      <c r="AA8" s="40">
        <v>6738000</v>
      </c>
      <c r="AB8" s="38">
        <f t="shared" si="33"/>
        <v>0</v>
      </c>
      <c r="AC8" s="39">
        <f t="shared" si="34"/>
        <v>0</v>
      </c>
      <c r="AD8" s="39">
        <f t="shared" si="6"/>
        <v>0</v>
      </c>
      <c r="AE8" s="40">
        <f t="shared" si="1"/>
        <v>0</v>
      </c>
      <c r="AF8" s="40"/>
      <c r="AG8" s="38">
        <f t="shared" si="35"/>
        <v>958.25</v>
      </c>
      <c r="AH8" s="39">
        <f t="shared" si="36"/>
        <v>1149.9000000000001</v>
      </c>
      <c r="AI8" s="39">
        <f t="shared" si="37"/>
        <v>5749500</v>
      </c>
      <c r="AJ8" s="40">
        <f t="shared" ref="AJ8" si="70">AK8-AI8</f>
        <v>1149900</v>
      </c>
      <c r="AK8" s="40">
        <v>6899400</v>
      </c>
      <c r="AL8" s="38">
        <f t="shared" si="39"/>
        <v>0</v>
      </c>
      <c r="AM8" s="39">
        <f t="shared" si="40"/>
        <v>0</v>
      </c>
      <c r="AN8" s="39">
        <f t="shared" si="41"/>
        <v>0</v>
      </c>
      <c r="AO8" s="40">
        <f t="shared" ref="AO8" si="71">AP8-AN8</f>
        <v>0</v>
      </c>
      <c r="AP8" s="40"/>
      <c r="AQ8" s="38">
        <f t="shared" si="43"/>
        <v>0</v>
      </c>
      <c r="AR8" s="39">
        <f t="shared" si="44"/>
        <v>0</v>
      </c>
      <c r="AS8" s="39">
        <f t="shared" si="45"/>
        <v>0</v>
      </c>
      <c r="AT8" s="40">
        <f t="shared" ref="AT8" si="72">AU8-AS8</f>
        <v>0</v>
      </c>
      <c r="AU8" s="40"/>
      <c r="AV8" s="38">
        <f t="shared" si="47"/>
        <v>0</v>
      </c>
      <c r="AW8" s="39">
        <f t="shared" si="48"/>
        <v>0</v>
      </c>
      <c r="AX8" s="39">
        <f t="shared" si="49"/>
        <v>0</v>
      </c>
      <c r="AY8" s="40">
        <f t="shared" ref="AY8" si="73">AZ8-AX8</f>
        <v>0</v>
      </c>
      <c r="AZ8" s="40"/>
      <c r="BA8" s="38">
        <f t="shared" si="51"/>
        <v>0</v>
      </c>
      <c r="BB8" s="39">
        <f t="shared" si="52"/>
        <v>0</v>
      </c>
      <c r="BC8" s="39">
        <f t="shared" si="53"/>
        <v>0</v>
      </c>
      <c r="BD8" s="40">
        <f t="shared" ref="BD8" si="74">BE8-BC8</f>
        <v>0</v>
      </c>
      <c r="BE8" s="40"/>
      <c r="BF8" s="38">
        <f t="shared" si="55"/>
        <v>1125</v>
      </c>
      <c r="BG8" s="39">
        <f t="shared" si="56"/>
        <v>1350</v>
      </c>
      <c r="BH8" s="39">
        <f t="shared" si="57"/>
        <v>6750000</v>
      </c>
      <c r="BI8" s="40">
        <f t="shared" ref="BI8" si="75">BJ8-BH8</f>
        <v>1350000</v>
      </c>
      <c r="BJ8" s="40">
        <v>8100000</v>
      </c>
      <c r="BK8" s="38">
        <f t="shared" si="59"/>
        <v>0</v>
      </c>
      <c r="BL8" s="39">
        <f t="shared" si="60"/>
        <v>0</v>
      </c>
      <c r="BM8" s="3">
        <f t="shared" si="61"/>
        <v>0</v>
      </c>
      <c r="BN8" s="4">
        <f t="shared" ref="BN8" si="76">BO8-BM8</f>
        <v>0</v>
      </c>
      <c r="BO8" s="4"/>
      <c r="BP8" s="60">
        <v>934</v>
      </c>
    </row>
    <row r="9" spans="1:68" x14ac:dyDescent="0.25">
      <c r="A9" s="9">
        <v>5</v>
      </c>
      <c r="B9" s="10" t="s">
        <v>36</v>
      </c>
      <c r="C9" s="11" t="s">
        <v>18</v>
      </c>
      <c r="D9" s="12" t="s">
        <v>4</v>
      </c>
      <c r="E9" s="13">
        <f t="shared" si="22"/>
        <v>37000</v>
      </c>
      <c r="F9" s="48">
        <v>120</v>
      </c>
      <c r="G9" s="49">
        <v>4440000</v>
      </c>
      <c r="H9" s="38">
        <f t="shared" si="23"/>
        <v>0</v>
      </c>
      <c r="I9" s="39">
        <f t="shared" si="24"/>
        <v>0</v>
      </c>
      <c r="J9" s="39">
        <f t="shared" si="25"/>
        <v>0</v>
      </c>
      <c r="K9" s="40">
        <f t="shared" si="26"/>
        <v>0</v>
      </c>
      <c r="L9" s="40"/>
      <c r="M9" s="38">
        <f t="shared" si="27"/>
        <v>34990</v>
      </c>
      <c r="N9" s="39">
        <f t="shared" si="28"/>
        <v>34990</v>
      </c>
      <c r="O9" s="39">
        <f>Q9</f>
        <v>4198800</v>
      </c>
      <c r="P9" s="40">
        <f t="shared" si="1"/>
        <v>0</v>
      </c>
      <c r="Q9" s="40">
        <v>4198800</v>
      </c>
      <c r="R9" s="38">
        <f t="shared" si="29"/>
        <v>0</v>
      </c>
      <c r="S9" s="39">
        <f t="shared" si="30"/>
        <v>0</v>
      </c>
      <c r="T9" s="39">
        <f t="shared" si="2"/>
        <v>0</v>
      </c>
      <c r="U9" s="40">
        <f t="shared" si="1"/>
        <v>0</v>
      </c>
      <c r="V9" s="40"/>
      <c r="W9" s="38">
        <f t="shared" si="31"/>
        <v>0</v>
      </c>
      <c r="X9" s="39">
        <f t="shared" si="32"/>
        <v>0</v>
      </c>
      <c r="Y9" s="39">
        <f t="shared" si="4"/>
        <v>0</v>
      </c>
      <c r="Z9" s="40">
        <f t="shared" si="1"/>
        <v>0</v>
      </c>
      <c r="AA9" s="40"/>
      <c r="AB9" s="38">
        <f t="shared" si="33"/>
        <v>24333.25</v>
      </c>
      <c r="AC9" s="39">
        <f t="shared" si="34"/>
        <v>29199.9</v>
      </c>
      <c r="AD9" s="39">
        <f t="shared" si="6"/>
        <v>2919990</v>
      </c>
      <c r="AE9" s="40">
        <f t="shared" si="1"/>
        <v>583998</v>
      </c>
      <c r="AF9" s="40">
        <v>3503988</v>
      </c>
      <c r="AG9" s="41">
        <f t="shared" si="35"/>
        <v>24166.583333333332</v>
      </c>
      <c r="AH9" s="42">
        <f t="shared" si="36"/>
        <v>28999.9</v>
      </c>
      <c r="AI9" s="42">
        <f t="shared" si="37"/>
        <v>2899990</v>
      </c>
      <c r="AJ9" s="43">
        <f t="shared" ref="AJ9" si="77">AK9-AI9</f>
        <v>579998</v>
      </c>
      <c r="AK9" s="43">
        <v>3479988</v>
      </c>
      <c r="AL9" s="38">
        <f t="shared" si="39"/>
        <v>0</v>
      </c>
      <c r="AM9" s="39">
        <f t="shared" si="40"/>
        <v>0</v>
      </c>
      <c r="AN9" s="39">
        <f t="shared" si="41"/>
        <v>0</v>
      </c>
      <c r="AO9" s="40">
        <f t="shared" ref="AO9" si="78">AP9-AN9</f>
        <v>0</v>
      </c>
      <c r="AP9" s="40"/>
      <c r="AQ9" s="38">
        <f t="shared" si="43"/>
        <v>0</v>
      </c>
      <c r="AR9" s="39">
        <f t="shared" si="44"/>
        <v>0</v>
      </c>
      <c r="AS9" s="39">
        <f t="shared" si="45"/>
        <v>0</v>
      </c>
      <c r="AT9" s="40">
        <f t="shared" ref="AT9" si="79">AU9-AS9</f>
        <v>0</v>
      </c>
      <c r="AU9" s="40"/>
      <c r="AV9" s="38">
        <f t="shared" si="47"/>
        <v>0</v>
      </c>
      <c r="AW9" s="39">
        <f t="shared" si="48"/>
        <v>0</v>
      </c>
      <c r="AX9" s="39">
        <f t="shared" si="49"/>
        <v>0</v>
      </c>
      <c r="AY9" s="40">
        <f t="shared" ref="AY9" si="80">AZ9-AX9</f>
        <v>0</v>
      </c>
      <c r="AZ9" s="40"/>
      <c r="BA9" s="38">
        <f t="shared" si="51"/>
        <v>0</v>
      </c>
      <c r="BB9" s="39">
        <f t="shared" si="52"/>
        <v>0</v>
      </c>
      <c r="BC9" s="39">
        <f t="shared" si="53"/>
        <v>0</v>
      </c>
      <c r="BD9" s="40">
        <f t="shared" ref="BD9" si="81">BE9-BC9</f>
        <v>0</v>
      </c>
      <c r="BE9" s="40"/>
      <c r="BF9" s="38">
        <f t="shared" si="55"/>
        <v>0</v>
      </c>
      <c r="BG9" s="39">
        <f t="shared" si="56"/>
        <v>0</v>
      </c>
      <c r="BH9" s="39">
        <f t="shared" si="57"/>
        <v>0</v>
      </c>
      <c r="BI9" s="40">
        <f t="shared" ref="BI9" si="82">BJ9-BH9</f>
        <v>0</v>
      </c>
      <c r="BJ9" s="40"/>
      <c r="BK9" s="38">
        <f t="shared" si="59"/>
        <v>0</v>
      </c>
      <c r="BL9" s="39">
        <f t="shared" si="60"/>
        <v>0</v>
      </c>
      <c r="BM9" s="3">
        <f t="shared" si="61"/>
        <v>0</v>
      </c>
      <c r="BN9" s="4">
        <f t="shared" ref="BN9" si="83">BO9-BM9</f>
        <v>0</v>
      </c>
      <c r="BO9" s="4"/>
      <c r="BP9" s="60">
        <v>28999.9</v>
      </c>
    </row>
    <row r="10" spans="1:68" x14ac:dyDescent="0.25">
      <c r="A10" s="9">
        <v>6</v>
      </c>
      <c r="B10" s="10" t="s">
        <v>37</v>
      </c>
      <c r="C10" s="11" t="s">
        <v>38</v>
      </c>
      <c r="D10" s="12" t="s">
        <v>4</v>
      </c>
      <c r="E10" s="13">
        <f t="shared" si="22"/>
        <v>65</v>
      </c>
      <c r="F10" s="48">
        <v>1200</v>
      </c>
      <c r="G10" s="49">
        <v>78000</v>
      </c>
      <c r="H10" s="38">
        <f t="shared" si="23"/>
        <v>0</v>
      </c>
      <c r="I10" s="39">
        <f t="shared" si="24"/>
        <v>0</v>
      </c>
      <c r="J10" s="39">
        <f t="shared" si="25"/>
        <v>0</v>
      </c>
      <c r="K10" s="40">
        <f t="shared" si="26"/>
        <v>0</v>
      </c>
      <c r="L10" s="40"/>
      <c r="M10" s="38">
        <f t="shared" si="27"/>
        <v>54.166666666666664</v>
      </c>
      <c r="N10" s="39">
        <f t="shared" si="28"/>
        <v>65</v>
      </c>
      <c r="O10" s="39">
        <f t="shared" si="0"/>
        <v>65000</v>
      </c>
      <c r="P10" s="40">
        <f t="shared" si="1"/>
        <v>13000</v>
      </c>
      <c r="Q10" s="40">
        <v>78000</v>
      </c>
      <c r="R10" s="38">
        <f t="shared" si="29"/>
        <v>0</v>
      </c>
      <c r="S10" s="39">
        <f t="shared" si="30"/>
        <v>0</v>
      </c>
      <c r="T10" s="39">
        <f t="shared" si="2"/>
        <v>0</v>
      </c>
      <c r="U10" s="40">
        <f t="shared" si="1"/>
        <v>0</v>
      </c>
      <c r="V10" s="40"/>
      <c r="W10" s="38">
        <f t="shared" si="31"/>
        <v>0</v>
      </c>
      <c r="X10" s="39">
        <f t="shared" si="32"/>
        <v>0</v>
      </c>
      <c r="Y10" s="39">
        <f t="shared" si="4"/>
        <v>0</v>
      </c>
      <c r="Z10" s="40">
        <f t="shared" si="1"/>
        <v>0</v>
      </c>
      <c r="AA10" s="40"/>
      <c r="AB10" s="38">
        <f t="shared" si="33"/>
        <v>0</v>
      </c>
      <c r="AC10" s="39">
        <f t="shared" si="34"/>
        <v>0</v>
      </c>
      <c r="AD10" s="39">
        <f t="shared" si="6"/>
        <v>0</v>
      </c>
      <c r="AE10" s="40">
        <f t="shared" si="1"/>
        <v>0</v>
      </c>
      <c r="AF10" s="40"/>
      <c r="AG10" s="41">
        <f t="shared" si="35"/>
        <v>37.5</v>
      </c>
      <c r="AH10" s="42">
        <f t="shared" si="36"/>
        <v>45</v>
      </c>
      <c r="AI10" s="42">
        <f t="shared" si="37"/>
        <v>45000</v>
      </c>
      <c r="AJ10" s="43">
        <f t="shared" ref="AJ10" si="84">AK10-AI10</f>
        <v>9000</v>
      </c>
      <c r="AK10" s="43">
        <v>54000</v>
      </c>
      <c r="AL10" s="38">
        <f t="shared" si="39"/>
        <v>0</v>
      </c>
      <c r="AM10" s="39">
        <f t="shared" si="40"/>
        <v>0</v>
      </c>
      <c r="AN10" s="39">
        <f t="shared" si="41"/>
        <v>0</v>
      </c>
      <c r="AO10" s="40">
        <f t="shared" ref="AO10" si="85">AP10-AN10</f>
        <v>0</v>
      </c>
      <c r="AP10" s="40"/>
      <c r="AQ10" s="38">
        <f t="shared" si="43"/>
        <v>0</v>
      </c>
      <c r="AR10" s="39">
        <f t="shared" si="44"/>
        <v>0</v>
      </c>
      <c r="AS10" s="39">
        <f t="shared" si="45"/>
        <v>0</v>
      </c>
      <c r="AT10" s="40">
        <f t="shared" ref="AT10" si="86">AU10-AS10</f>
        <v>0</v>
      </c>
      <c r="AU10" s="40"/>
      <c r="AV10" s="38">
        <f t="shared" si="47"/>
        <v>0</v>
      </c>
      <c r="AW10" s="39">
        <f t="shared" si="48"/>
        <v>0</v>
      </c>
      <c r="AX10" s="39">
        <f t="shared" si="49"/>
        <v>0</v>
      </c>
      <c r="AY10" s="40">
        <f t="shared" ref="AY10" si="87">AZ10-AX10</f>
        <v>0</v>
      </c>
      <c r="AZ10" s="40"/>
      <c r="BA10" s="38">
        <f t="shared" si="51"/>
        <v>0</v>
      </c>
      <c r="BB10" s="39">
        <f t="shared" si="52"/>
        <v>0</v>
      </c>
      <c r="BC10" s="39">
        <f t="shared" si="53"/>
        <v>0</v>
      </c>
      <c r="BD10" s="40">
        <f t="shared" ref="BD10" si="88">BE10-BC10</f>
        <v>0</v>
      </c>
      <c r="BE10" s="40"/>
      <c r="BF10" s="38">
        <f t="shared" si="55"/>
        <v>0</v>
      </c>
      <c r="BG10" s="39">
        <f t="shared" si="56"/>
        <v>0</v>
      </c>
      <c r="BH10" s="39">
        <f t="shared" si="57"/>
        <v>0</v>
      </c>
      <c r="BI10" s="40">
        <f t="shared" ref="BI10" si="89">BJ10-BH10</f>
        <v>0</v>
      </c>
      <c r="BJ10" s="40"/>
      <c r="BK10" s="38">
        <f t="shared" si="59"/>
        <v>0</v>
      </c>
      <c r="BL10" s="39">
        <f t="shared" si="60"/>
        <v>0</v>
      </c>
      <c r="BM10" s="3">
        <f t="shared" si="61"/>
        <v>0</v>
      </c>
      <c r="BN10" s="4">
        <f t="shared" ref="BN10" si="90">BO10-BM10</f>
        <v>0</v>
      </c>
      <c r="BO10" s="4"/>
      <c r="BP10" s="60">
        <v>45</v>
      </c>
    </row>
    <row r="11" spans="1:68" x14ac:dyDescent="0.25">
      <c r="A11" s="9">
        <v>7</v>
      </c>
      <c r="B11" s="10" t="s">
        <v>39</v>
      </c>
      <c r="C11" s="11" t="s">
        <v>40</v>
      </c>
      <c r="D11" s="12" t="s">
        <v>4</v>
      </c>
      <c r="E11" s="13">
        <f t="shared" si="22"/>
        <v>51</v>
      </c>
      <c r="F11" s="48">
        <v>3500</v>
      </c>
      <c r="G11" s="49">
        <v>178500</v>
      </c>
      <c r="H11" s="38">
        <f t="shared" si="23"/>
        <v>0</v>
      </c>
      <c r="I11" s="39">
        <f t="shared" si="24"/>
        <v>0</v>
      </c>
      <c r="J11" s="39">
        <f t="shared" si="25"/>
        <v>0</v>
      </c>
      <c r="K11" s="40">
        <f t="shared" si="26"/>
        <v>0</v>
      </c>
      <c r="L11" s="40"/>
      <c r="M11" s="38">
        <f t="shared" si="27"/>
        <v>34.166666666666671</v>
      </c>
      <c r="N11" s="39">
        <f t="shared" si="28"/>
        <v>41</v>
      </c>
      <c r="O11" s="39">
        <f t="shared" si="0"/>
        <v>119583.33333333334</v>
      </c>
      <c r="P11" s="40">
        <f t="shared" si="1"/>
        <v>23916.666666666657</v>
      </c>
      <c r="Q11" s="40">
        <v>143500</v>
      </c>
      <c r="R11" s="38">
        <f t="shared" si="29"/>
        <v>48.333333333333336</v>
      </c>
      <c r="S11" s="39">
        <f t="shared" si="30"/>
        <v>58</v>
      </c>
      <c r="T11" s="39">
        <f t="shared" si="2"/>
        <v>169166.66666666669</v>
      </c>
      <c r="U11" s="40">
        <f t="shared" si="1"/>
        <v>33833.333333333314</v>
      </c>
      <c r="V11" s="40">
        <v>203000</v>
      </c>
      <c r="W11" s="38">
        <f t="shared" si="31"/>
        <v>34.808333333333337</v>
      </c>
      <c r="X11" s="39">
        <f t="shared" si="32"/>
        <v>41.77</v>
      </c>
      <c r="Y11" s="39">
        <f t="shared" si="4"/>
        <v>121829.16666666667</v>
      </c>
      <c r="Z11" s="40">
        <f t="shared" si="1"/>
        <v>24365.833333333328</v>
      </c>
      <c r="AA11" s="40">
        <v>146195</v>
      </c>
      <c r="AB11" s="41">
        <f t="shared" si="33"/>
        <v>33.833333333333336</v>
      </c>
      <c r="AC11" s="42">
        <f t="shared" si="34"/>
        <v>40.6</v>
      </c>
      <c r="AD11" s="42">
        <f t="shared" si="6"/>
        <v>118416.66666666667</v>
      </c>
      <c r="AE11" s="43">
        <f t="shared" si="1"/>
        <v>23683.333333333328</v>
      </c>
      <c r="AF11" s="43">
        <v>142100</v>
      </c>
      <c r="AG11" s="38">
        <f t="shared" si="35"/>
        <v>0</v>
      </c>
      <c r="AH11" s="39">
        <f t="shared" si="36"/>
        <v>0</v>
      </c>
      <c r="AI11" s="39">
        <f t="shared" si="37"/>
        <v>0</v>
      </c>
      <c r="AJ11" s="40">
        <f t="shared" ref="AJ11" si="91">AK11-AI11</f>
        <v>0</v>
      </c>
      <c r="AK11" s="40"/>
      <c r="AL11" s="38">
        <f t="shared" si="39"/>
        <v>0</v>
      </c>
      <c r="AM11" s="39">
        <f t="shared" si="40"/>
        <v>0</v>
      </c>
      <c r="AN11" s="39">
        <f t="shared" si="41"/>
        <v>0</v>
      </c>
      <c r="AO11" s="40">
        <f t="shared" ref="AO11" si="92">AP11-AN11</f>
        <v>0</v>
      </c>
      <c r="AP11" s="40"/>
      <c r="AQ11" s="38">
        <f t="shared" si="43"/>
        <v>0</v>
      </c>
      <c r="AR11" s="39">
        <f t="shared" si="44"/>
        <v>0</v>
      </c>
      <c r="AS11" s="39">
        <f t="shared" si="45"/>
        <v>0</v>
      </c>
      <c r="AT11" s="40">
        <f t="shared" ref="AT11" si="93">AU11-AS11</f>
        <v>0</v>
      </c>
      <c r="AU11" s="40"/>
      <c r="AV11" s="38">
        <f t="shared" si="47"/>
        <v>0</v>
      </c>
      <c r="AW11" s="39">
        <f t="shared" si="48"/>
        <v>0</v>
      </c>
      <c r="AX11" s="39">
        <f t="shared" si="49"/>
        <v>0</v>
      </c>
      <c r="AY11" s="40">
        <f t="shared" ref="AY11" si="94">AZ11-AX11</f>
        <v>0</v>
      </c>
      <c r="AZ11" s="40"/>
      <c r="BA11" s="38">
        <f t="shared" si="51"/>
        <v>0</v>
      </c>
      <c r="BB11" s="39">
        <f t="shared" si="52"/>
        <v>0</v>
      </c>
      <c r="BC11" s="39">
        <f t="shared" si="53"/>
        <v>0</v>
      </c>
      <c r="BD11" s="40">
        <f t="shared" ref="BD11" si="95">BE11-BC11</f>
        <v>0</v>
      </c>
      <c r="BE11" s="40"/>
      <c r="BF11" s="38">
        <f t="shared" si="55"/>
        <v>39.166666666666671</v>
      </c>
      <c r="BG11" s="39">
        <f t="shared" si="56"/>
        <v>47</v>
      </c>
      <c r="BH11" s="39">
        <f t="shared" si="57"/>
        <v>137083.33333333334</v>
      </c>
      <c r="BI11" s="40">
        <f t="shared" ref="BI11" si="96">BJ11-BH11</f>
        <v>27416.666666666657</v>
      </c>
      <c r="BJ11" s="40">
        <v>164500</v>
      </c>
      <c r="BK11" s="38">
        <f t="shared" si="59"/>
        <v>0</v>
      </c>
      <c r="BL11" s="39">
        <f t="shared" si="60"/>
        <v>0</v>
      </c>
      <c r="BM11" s="3">
        <f t="shared" si="61"/>
        <v>0</v>
      </c>
      <c r="BN11" s="4">
        <f t="shared" ref="BN11" si="97">BO11-BM11</f>
        <v>0</v>
      </c>
      <c r="BO11" s="4"/>
      <c r="BP11" s="60">
        <v>40.6</v>
      </c>
    </row>
    <row r="12" spans="1:68" x14ac:dyDescent="0.25">
      <c r="A12" s="9">
        <v>8</v>
      </c>
      <c r="B12" s="10" t="s">
        <v>41</v>
      </c>
      <c r="C12" s="11" t="s">
        <v>42</v>
      </c>
      <c r="D12" s="12" t="s">
        <v>4</v>
      </c>
      <c r="E12" s="13">
        <f t="shared" si="22"/>
        <v>65</v>
      </c>
      <c r="F12" s="48">
        <v>3000</v>
      </c>
      <c r="G12" s="49">
        <v>195000</v>
      </c>
      <c r="H12" s="38">
        <f t="shared" si="23"/>
        <v>0</v>
      </c>
      <c r="I12" s="39">
        <f t="shared" si="24"/>
        <v>0</v>
      </c>
      <c r="J12" s="39">
        <f t="shared" si="25"/>
        <v>0</v>
      </c>
      <c r="K12" s="40">
        <f t="shared" si="26"/>
        <v>0</v>
      </c>
      <c r="L12" s="40"/>
      <c r="M12" s="38">
        <f t="shared" si="27"/>
        <v>30.333333333333332</v>
      </c>
      <c r="N12" s="39">
        <f t="shared" si="28"/>
        <v>36.4</v>
      </c>
      <c r="O12" s="39">
        <f t="shared" si="0"/>
        <v>91000</v>
      </c>
      <c r="P12" s="40">
        <f t="shared" si="1"/>
        <v>18200</v>
      </c>
      <c r="Q12" s="40">
        <v>109200</v>
      </c>
      <c r="R12" s="38">
        <f t="shared" si="29"/>
        <v>46.666666666666664</v>
      </c>
      <c r="S12" s="39">
        <f t="shared" si="30"/>
        <v>56</v>
      </c>
      <c r="T12" s="39">
        <f t="shared" si="2"/>
        <v>140000</v>
      </c>
      <c r="U12" s="40">
        <f t="shared" si="1"/>
        <v>28000</v>
      </c>
      <c r="V12" s="40">
        <v>168000</v>
      </c>
      <c r="W12" s="38">
        <f t="shared" si="31"/>
        <v>37.69166666666667</v>
      </c>
      <c r="X12" s="39">
        <f t="shared" si="32"/>
        <v>45.23</v>
      </c>
      <c r="Y12" s="39">
        <f t="shared" si="4"/>
        <v>113075</v>
      </c>
      <c r="Z12" s="40">
        <f t="shared" si="1"/>
        <v>22615</v>
      </c>
      <c r="AA12" s="40">
        <v>135690</v>
      </c>
      <c r="AB12" s="41">
        <f t="shared" si="33"/>
        <v>29.166666666666668</v>
      </c>
      <c r="AC12" s="42">
        <f t="shared" si="34"/>
        <v>35</v>
      </c>
      <c r="AD12" s="42">
        <f t="shared" si="6"/>
        <v>87500</v>
      </c>
      <c r="AE12" s="43">
        <f t="shared" si="1"/>
        <v>17500</v>
      </c>
      <c r="AF12" s="43">
        <v>105000</v>
      </c>
      <c r="AG12" s="38">
        <f t="shared" si="35"/>
        <v>66.5</v>
      </c>
      <c r="AH12" s="39">
        <f t="shared" si="36"/>
        <v>79.8</v>
      </c>
      <c r="AI12" s="39">
        <f t="shared" si="37"/>
        <v>199500</v>
      </c>
      <c r="AJ12" s="40">
        <f t="shared" ref="AJ12" si="98">AK12-AI12</f>
        <v>39900</v>
      </c>
      <c r="AK12" s="40">
        <v>239400</v>
      </c>
      <c r="AL12" s="38">
        <f t="shared" si="39"/>
        <v>0</v>
      </c>
      <c r="AM12" s="39">
        <f t="shared" si="40"/>
        <v>0</v>
      </c>
      <c r="AN12" s="39">
        <f t="shared" si="41"/>
        <v>0</v>
      </c>
      <c r="AO12" s="40">
        <f t="shared" ref="AO12" si="99">AP12-AN12</f>
        <v>0</v>
      </c>
      <c r="AP12" s="40"/>
      <c r="AQ12" s="38">
        <f t="shared" si="43"/>
        <v>0</v>
      </c>
      <c r="AR12" s="39">
        <f t="shared" si="44"/>
        <v>0</v>
      </c>
      <c r="AS12" s="39">
        <f t="shared" si="45"/>
        <v>0</v>
      </c>
      <c r="AT12" s="40">
        <f t="shared" ref="AT12" si="100">AU12-AS12</f>
        <v>0</v>
      </c>
      <c r="AU12" s="40"/>
      <c r="AV12" s="38">
        <f t="shared" si="47"/>
        <v>0</v>
      </c>
      <c r="AW12" s="39">
        <f t="shared" si="48"/>
        <v>0</v>
      </c>
      <c r="AX12" s="39">
        <f t="shared" si="49"/>
        <v>0</v>
      </c>
      <c r="AY12" s="40">
        <f t="shared" ref="AY12" si="101">AZ12-AX12</f>
        <v>0</v>
      </c>
      <c r="AZ12" s="40"/>
      <c r="BA12" s="38">
        <f t="shared" si="51"/>
        <v>0</v>
      </c>
      <c r="BB12" s="39">
        <f t="shared" si="52"/>
        <v>0</v>
      </c>
      <c r="BC12" s="39">
        <f t="shared" si="53"/>
        <v>0</v>
      </c>
      <c r="BD12" s="40">
        <f t="shared" ref="BD12" si="102">BE12-BC12</f>
        <v>0</v>
      </c>
      <c r="BE12" s="40"/>
      <c r="BF12" s="38">
        <f t="shared" si="55"/>
        <v>37.083333333333336</v>
      </c>
      <c r="BG12" s="39">
        <f t="shared" si="56"/>
        <v>44.5</v>
      </c>
      <c r="BH12" s="39">
        <f t="shared" si="57"/>
        <v>111250</v>
      </c>
      <c r="BI12" s="40">
        <f t="shared" ref="BI12" si="103">BJ12-BH12</f>
        <v>22250</v>
      </c>
      <c r="BJ12" s="40">
        <v>133500</v>
      </c>
      <c r="BK12" s="38">
        <f t="shared" si="59"/>
        <v>0</v>
      </c>
      <c r="BL12" s="39">
        <f t="shared" si="60"/>
        <v>0</v>
      </c>
      <c r="BM12" s="3">
        <f t="shared" si="61"/>
        <v>0</v>
      </c>
      <c r="BN12" s="4">
        <f t="shared" ref="BN12" si="104">BO12-BM12</f>
        <v>0</v>
      </c>
      <c r="BO12" s="4"/>
      <c r="BP12" s="60">
        <v>35</v>
      </c>
    </row>
    <row r="13" spans="1:68" x14ac:dyDescent="0.25">
      <c r="A13" s="9">
        <v>9</v>
      </c>
      <c r="B13" s="10" t="s">
        <v>43</v>
      </c>
      <c r="C13" s="11" t="s">
        <v>44</v>
      </c>
      <c r="D13" s="12" t="s">
        <v>4</v>
      </c>
      <c r="E13" s="13">
        <f t="shared" si="22"/>
        <v>2300</v>
      </c>
      <c r="F13" s="48">
        <v>500</v>
      </c>
      <c r="G13" s="49">
        <v>1150000</v>
      </c>
      <c r="H13" s="38">
        <f t="shared" si="23"/>
        <v>0</v>
      </c>
      <c r="I13" s="39">
        <f t="shared" si="24"/>
        <v>0</v>
      </c>
      <c r="J13" s="39">
        <f t="shared" si="25"/>
        <v>0</v>
      </c>
      <c r="K13" s="40">
        <f t="shared" si="26"/>
        <v>0</v>
      </c>
      <c r="L13" s="40"/>
      <c r="M13" s="41">
        <f t="shared" si="27"/>
        <v>1325</v>
      </c>
      <c r="N13" s="42">
        <f t="shared" si="28"/>
        <v>1590</v>
      </c>
      <c r="O13" s="42">
        <f t="shared" si="0"/>
        <v>662500</v>
      </c>
      <c r="P13" s="43">
        <f t="shared" si="1"/>
        <v>132500</v>
      </c>
      <c r="Q13" s="43">
        <v>795000</v>
      </c>
      <c r="R13" s="38">
        <f t="shared" si="29"/>
        <v>1883.3333333333335</v>
      </c>
      <c r="S13" s="39">
        <f t="shared" si="30"/>
        <v>2260</v>
      </c>
      <c r="T13" s="39">
        <f t="shared" si="2"/>
        <v>941666.66666666674</v>
      </c>
      <c r="U13" s="40">
        <f t="shared" si="1"/>
        <v>188333.33333333326</v>
      </c>
      <c r="V13" s="40">
        <v>1130000</v>
      </c>
      <c r="W13" s="38">
        <f t="shared" si="31"/>
        <v>1609.5</v>
      </c>
      <c r="X13" s="39">
        <f t="shared" si="32"/>
        <v>1931.4</v>
      </c>
      <c r="Y13" s="39">
        <f t="shared" si="4"/>
        <v>804750</v>
      </c>
      <c r="Z13" s="40">
        <f t="shared" si="1"/>
        <v>160950</v>
      </c>
      <c r="AA13" s="40">
        <v>965700</v>
      </c>
      <c r="AB13" s="38">
        <f t="shared" si="33"/>
        <v>0</v>
      </c>
      <c r="AC13" s="39">
        <f t="shared" si="34"/>
        <v>0</v>
      </c>
      <c r="AD13" s="39">
        <f t="shared" si="6"/>
        <v>0</v>
      </c>
      <c r="AE13" s="40">
        <f t="shared" si="1"/>
        <v>0</v>
      </c>
      <c r="AF13" s="40"/>
      <c r="AG13" s="38">
        <f t="shared" si="35"/>
        <v>1500</v>
      </c>
      <c r="AH13" s="39">
        <f t="shared" si="36"/>
        <v>1800</v>
      </c>
      <c r="AI13" s="39">
        <f t="shared" si="37"/>
        <v>750000</v>
      </c>
      <c r="AJ13" s="40">
        <f t="shared" ref="AJ13" si="105">AK13-AI13</f>
        <v>150000</v>
      </c>
      <c r="AK13" s="40">
        <v>900000</v>
      </c>
      <c r="AL13" s="38">
        <f t="shared" si="39"/>
        <v>0</v>
      </c>
      <c r="AM13" s="39">
        <f t="shared" si="40"/>
        <v>0</v>
      </c>
      <c r="AN13" s="39">
        <f t="shared" si="41"/>
        <v>0</v>
      </c>
      <c r="AO13" s="40">
        <f t="shared" ref="AO13" si="106">AP13-AN13</f>
        <v>0</v>
      </c>
      <c r="AP13" s="40"/>
      <c r="AQ13" s="38">
        <f t="shared" si="43"/>
        <v>0</v>
      </c>
      <c r="AR13" s="39">
        <f t="shared" si="44"/>
        <v>0</v>
      </c>
      <c r="AS13" s="39">
        <f t="shared" si="45"/>
        <v>0</v>
      </c>
      <c r="AT13" s="40">
        <f t="shared" ref="AT13" si="107">AU13-AS13</f>
        <v>0</v>
      </c>
      <c r="AU13" s="40"/>
      <c r="AV13" s="38">
        <f t="shared" si="47"/>
        <v>0</v>
      </c>
      <c r="AW13" s="39">
        <f t="shared" si="48"/>
        <v>0</v>
      </c>
      <c r="AX13" s="39">
        <f t="shared" si="49"/>
        <v>0</v>
      </c>
      <c r="AY13" s="40">
        <f t="shared" ref="AY13" si="108">AZ13-AX13</f>
        <v>0</v>
      </c>
      <c r="AZ13" s="40"/>
      <c r="BA13" s="38">
        <f t="shared" si="51"/>
        <v>0</v>
      </c>
      <c r="BB13" s="39">
        <f t="shared" si="52"/>
        <v>0</v>
      </c>
      <c r="BC13" s="39">
        <f t="shared" si="53"/>
        <v>0</v>
      </c>
      <c r="BD13" s="40">
        <f t="shared" ref="BD13" si="109">BE13-BC13</f>
        <v>0</v>
      </c>
      <c r="BE13" s="40"/>
      <c r="BF13" s="38">
        <f t="shared" si="55"/>
        <v>1583.3333333333335</v>
      </c>
      <c r="BG13" s="39">
        <f t="shared" si="56"/>
        <v>1900</v>
      </c>
      <c r="BH13" s="39">
        <f t="shared" si="57"/>
        <v>791666.66666666674</v>
      </c>
      <c r="BI13" s="40">
        <f t="shared" ref="BI13" si="110">BJ13-BH13</f>
        <v>158333.33333333326</v>
      </c>
      <c r="BJ13" s="40">
        <v>950000</v>
      </c>
      <c r="BK13" s="38">
        <f t="shared" si="59"/>
        <v>1908.3333333333335</v>
      </c>
      <c r="BL13" s="39">
        <f t="shared" si="60"/>
        <v>2290</v>
      </c>
      <c r="BM13" s="3">
        <f t="shared" si="61"/>
        <v>954166.66666666674</v>
      </c>
      <c r="BN13" s="4">
        <f t="shared" ref="BN13" si="111">BO13-BM13</f>
        <v>190833.33333333326</v>
      </c>
      <c r="BO13" s="4">
        <v>1145000</v>
      </c>
      <c r="BP13" s="60">
        <v>1590</v>
      </c>
    </row>
    <row r="14" spans="1:68" x14ac:dyDescent="0.25">
      <c r="A14" s="9">
        <v>10</v>
      </c>
      <c r="B14" s="10" t="s">
        <v>45</v>
      </c>
      <c r="C14" s="11" t="s">
        <v>46</v>
      </c>
      <c r="D14" s="12" t="s">
        <v>4</v>
      </c>
      <c r="E14" s="13">
        <f t="shared" si="22"/>
        <v>25</v>
      </c>
      <c r="F14" s="48">
        <v>2000</v>
      </c>
      <c r="G14" s="49">
        <v>50000</v>
      </c>
      <c r="H14" s="38">
        <f t="shared" si="23"/>
        <v>0</v>
      </c>
      <c r="I14" s="39">
        <f t="shared" si="24"/>
        <v>0</v>
      </c>
      <c r="J14" s="39">
        <f t="shared" si="25"/>
        <v>0</v>
      </c>
      <c r="K14" s="40">
        <f t="shared" si="26"/>
        <v>0</v>
      </c>
      <c r="L14" s="40"/>
      <c r="M14" s="38">
        <f t="shared" si="27"/>
        <v>19.166666666666668</v>
      </c>
      <c r="N14" s="39">
        <f t="shared" si="28"/>
        <v>23</v>
      </c>
      <c r="O14" s="39">
        <f t="shared" si="0"/>
        <v>38333.333333333336</v>
      </c>
      <c r="P14" s="40">
        <f t="shared" si="1"/>
        <v>7666.6666666666642</v>
      </c>
      <c r="Q14" s="40">
        <v>46000</v>
      </c>
      <c r="R14" s="38">
        <f t="shared" si="29"/>
        <v>0</v>
      </c>
      <c r="S14" s="39">
        <f t="shared" si="30"/>
        <v>0</v>
      </c>
      <c r="T14" s="39">
        <f t="shared" si="2"/>
        <v>0</v>
      </c>
      <c r="U14" s="40">
        <f t="shared" si="1"/>
        <v>0</v>
      </c>
      <c r="V14" s="40"/>
      <c r="W14" s="38">
        <f t="shared" si="31"/>
        <v>0</v>
      </c>
      <c r="X14" s="39">
        <f t="shared" si="32"/>
        <v>0</v>
      </c>
      <c r="Y14" s="39">
        <f t="shared" si="4"/>
        <v>0</v>
      </c>
      <c r="Z14" s="40">
        <f t="shared" si="1"/>
        <v>0</v>
      </c>
      <c r="AA14" s="40"/>
      <c r="AB14" s="38">
        <f t="shared" si="33"/>
        <v>0</v>
      </c>
      <c r="AC14" s="39">
        <f t="shared" si="34"/>
        <v>0</v>
      </c>
      <c r="AD14" s="39">
        <f t="shared" si="6"/>
        <v>0</v>
      </c>
      <c r="AE14" s="40">
        <f t="shared" si="1"/>
        <v>0</v>
      </c>
      <c r="AF14" s="40"/>
      <c r="AG14" s="41">
        <f t="shared" si="35"/>
        <v>16.5</v>
      </c>
      <c r="AH14" s="42">
        <f t="shared" si="36"/>
        <v>19.8</v>
      </c>
      <c r="AI14" s="42">
        <f t="shared" si="37"/>
        <v>33000</v>
      </c>
      <c r="AJ14" s="43">
        <f t="shared" ref="AJ14" si="112">AK14-AI14</f>
        <v>6600</v>
      </c>
      <c r="AK14" s="43">
        <v>39600</v>
      </c>
      <c r="AL14" s="38">
        <f t="shared" si="39"/>
        <v>0</v>
      </c>
      <c r="AM14" s="39">
        <f t="shared" si="40"/>
        <v>0</v>
      </c>
      <c r="AN14" s="39">
        <f t="shared" si="41"/>
        <v>0</v>
      </c>
      <c r="AO14" s="40">
        <f t="shared" ref="AO14" si="113">AP14-AN14</f>
        <v>0</v>
      </c>
      <c r="AP14" s="40"/>
      <c r="AQ14" s="38">
        <f t="shared" si="43"/>
        <v>0</v>
      </c>
      <c r="AR14" s="39">
        <f t="shared" si="44"/>
        <v>0</v>
      </c>
      <c r="AS14" s="39">
        <f t="shared" si="45"/>
        <v>0</v>
      </c>
      <c r="AT14" s="40">
        <f t="shared" ref="AT14" si="114">AU14-AS14</f>
        <v>0</v>
      </c>
      <c r="AU14" s="40"/>
      <c r="AV14" s="38">
        <f t="shared" si="47"/>
        <v>0</v>
      </c>
      <c r="AW14" s="39">
        <f t="shared" si="48"/>
        <v>0</v>
      </c>
      <c r="AX14" s="39">
        <f t="shared" si="49"/>
        <v>0</v>
      </c>
      <c r="AY14" s="40">
        <f t="shared" ref="AY14" si="115">AZ14-AX14</f>
        <v>0</v>
      </c>
      <c r="AZ14" s="40"/>
      <c r="BA14" s="38">
        <f t="shared" si="51"/>
        <v>0</v>
      </c>
      <c r="BB14" s="39">
        <f t="shared" si="52"/>
        <v>0</v>
      </c>
      <c r="BC14" s="39">
        <f t="shared" si="53"/>
        <v>0</v>
      </c>
      <c r="BD14" s="40">
        <f t="shared" ref="BD14" si="116">BE14-BC14</f>
        <v>0</v>
      </c>
      <c r="BE14" s="40"/>
      <c r="BF14" s="38">
        <f t="shared" si="55"/>
        <v>0</v>
      </c>
      <c r="BG14" s="39">
        <f t="shared" si="56"/>
        <v>0</v>
      </c>
      <c r="BH14" s="39">
        <f t="shared" si="57"/>
        <v>0</v>
      </c>
      <c r="BI14" s="40">
        <f t="shared" ref="BI14" si="117">BJ14-BH14</f>
        <v>0</v>
      </c>
      <c r="BJ14" s="40"/>
      <c r="BK14" s="38">
        <f t="shared" si="59"/>
        <v>0</v>
      </c>
      <c r="BL14" s="39">
        <f t="shared" si="60"/>
        <v>0</v>
      </c>
      <c r="BM14" s="3">
        <f t="shared" si="61"/>
        <v>0</v>
      </c>
      <c r="BN14" s="4">
        <f t="shared" ref="BN14" si="118">BO14-BM14</f>
        <v>0</v>
      </c>
      <c r="BO14" s="4"/>
      <c r="BP14" s="60">
        <v>19.8</v>
      </c>
    </row>
    <row r="15" spans="1:68" x14ac:dyDescent="0.25">
      <c r="A15" s="9">
        <v>11</v>
      </c>
      <c r="B15" s="10" t="s">
        <v>47</v>
      </c>
      <c r="C15" s="11" t="s">
        <v>48</v>
      </c>
      <c r="D15" s="12" t="s">
        <v>4</v>
      </c>
      <c r="E15" s="13">
        <f t="shared" si="22"/>
        <v>100</v>
      </c>
      <c r="F15" s="48">
        <v>1500</v>
      </c>
      <c r="G15" s="49">
        <v>150000</v>
      </c>
      <c r="H15" s="38">
        <f t="shared" si="23"/>
        <v>0</v>
      </c>
      <c r="I15" s="39">
        <f t="shared" si="24"/>
        <v>0</v>
      </c>
      <c r="J15" s="39">
        <f t="shared" si="25"/>
        <v>0</v>
      </c>
      <c r="K15" s="40">
        <f t="shared" si="26"/>
        <v>0</v>
      </c>
      <c r="L15" s="40"/>
      <c r="M15" s="38">
        <f t="shared" si="27"/>
        <v>57.5</v>
      </c>
      <c r="N15" s="39">
        <f t="shared" si="28"/>
        <v>69</v>
      </c>
      <c r="O15" s="39">
        <f t="shared" si="0"/>
        <v>86250</v>
      </c>
      <c r="P15" s="40">
        <f t="shared" si="1"/>
        <v>17250</v>
      </c>
      <c r="Q15" s="40">
        <v>103500</v>
      </c>
      <c r="R15" s="38">
        <f t="shared" si="29"/>
        <v>0</v>
      </c>
      <c r="S15" s="39">
        <f t="shared" si="30"/>
        <v>0</v>
      </c>
      <c r="T15" s="39">
        <f t="shared" si="2"/>
        <v>0</v>
      </c>
      <c r="U15" s="40">
        <f t="shared" si="1"/>
        <v>0</v>
      </c>
      <c r="V15" s="40"/>
      <c r="W15" s="41">
        <f t="shared" si="31"/>
        <v>31</v>
      </c>
      <c r="X15" s="42">
        <f t="shared" si="32"/>
        <v>37.200000000000003</v>
      </c>
      <c r="Y15" s="42">
        <f t="shared" si="4"/>
        <v>46500</v>
      </c>
      <c r="Z15" s="43">
        <f t="shared" si="1"/>
        <v>9300</v>
      </c>
      <c r="AA15" s="43">
        <v>55800</v>
      </c>
      <c r="AB15" s="38">
        <f t="shared" si="33"/>
        <v>0</v>
      </c>
      <c r="AC15" s="39">
        <f t="shared" si="34"/>
        <v>0</v>
      </c>
      <c r="AD15" s="39">
        <f t="shared" si="6"/>
        <v>0</v>
      </c>
      <c r="AE15" s="40">
        <f t="shared" si="1"/>
        <v>0</v>
      </c>
      <c r="AF15" s="40"/>
      <c r="AG15" s="38">
        <f t="shared" si="35"/>
        <v>41.5</v>
      </c>
      <c r="AH15" s="39">
        <f t="shared" si="36"/>
        <v>49.8</v>
      </c>
      <c r="AI15" s="39">
        <f t="shared" si="37"/>
        <v>62250</v>
      </c>
      <c r="AJ15" s="40">
        <f t="shared" ref="AJ15" si="119">AK15-AI15</f>
        <v>12450</v>
      </c>
      <c r="AK15" s="40">
        <v>74700</v>
      </c>
      <c r="AL15" s="38">
        <f t="shared" si="39"/>
        <v>0</v>
      </c>
      <c r="AM15" s="39">
        <f t="shared" si="40"/>
        <v>0</v>
      </c>
      <c r="AN15" s="39">
        <f t="shared" si="41"/>
        <v>0</v>
      </c>
      <c r="AO15" s="40">
        <f t="shared" ref="AO15" si="120">AP15-AN15</f>
        <v>0</v>
      </c>
      <c r="AP15" s="40"/>
      <c r="AQ15" s="38">
        <f t="shared" si="43"/>
        <v>0</v>
      </c>
      <c r="AR15" s="39">
        <f t="shared" si="44"/>
        <v>0</v>
      </c>
      <c r="AS15" s="39">
        <f t="shared" si="45"/>
        <v>0</v>
      </c>
      <c r="AT15" s="40">
        <f t="shared" ref="AT15" si="121">AU15-AS15</f>
        <v>0</v>
      </c>
      <c r="AU15" s="40"/>
      <c r="AV15" s="38">
        <f t="shared" si="47"/>
        <v>0</v>
      </c>
      <c r="AW15" s="39">
        <f t="shared" si="48"/>
        <v>0</v>
      </c>
      <c r="AX15" s="39">
        <f t="shared" si="49"/>
        <v>0</v>
      </c>
      <c r="AY15" s="40">
        <f t="shared" ref="AY15" si="122">AZ15-AX15</f>
        <v>0</v>
      </c>
      <c r="AZ15" s="40"/>
      <c r="BA15" s="38">
        <f t="shared" si="51"/>
        <v>0</v>
      </c>
      <c r="BB15" s="39">
        <f t="shared" si="52"/>
        <v>0</v>
      </c>
      <c r="BC15" s="39">
        <f t="shared" si="53"/>
        <v>0</v>
      </c>
      <c r="BD15" s="40">
        <f t="shared" ref="BD15" si="123">BE15-BC15</f>
        <v>0</v>
      </c>
      <c r="BE15" s="40"/>
      <c r="BF15" s="38">
        <f t="shared" si="55"/>
        <v>0</v>
      </c>
      <c r="BG15" s="39">
        <f t="shared" si="56"/>
        <v>0</v>
      </c>
      <c r="BH15" s="39">
        <f t="shared" si="57"/>
        <v>0</v>
      </c>
      <c r="BI15" s="40">
        <f t="shared" ref="BI15" si="124">BJ15-BH15</f>
        <v>0</v>
      </c>
      <c r="BJ15" s="40"/>
      <c r="BK15" s="38">
        <f t="shared" si="59"/>
        <v>0</v>
      </c>
      <c r="BL15" s="39">
        <f t="shared" si="60"/>
        <v>0</v>
      </c>
      <c r="BM15" s="3">
        <f t="shared" si="61"/>
        <v>0</v>
      </c>
      <c r="BN15" s="4">
        <f t="shared" ref="BN15" si="125">BO15-BM15</f>
        <v>0</v>
      </c>
      <c r="BO15" s="4"/>
      <c r="BP15" s="60">
        <v>37.200000000000003</v>
      </c>
    </row>
    <row r="16" spans="1:68" x14ac:dyDescent="0.25">
      <c r="A16" s="9">
        <v>12</v>
      </c>
      <c r="B16" s="10" t="s">
        <v>49</v>
      </c>
      <c r="C16" s="11" t="s">
        <v>50</v>
      </c>
      <c r="D16" s="12" t="s">
        <v>4</v>
      </c>
      <c r="E16" s="13">
        <f t="shared" si="22"/>
        <v>5300</v>
      </c>
      <c r="F16" s="48">
        <v>200</v>
      </c>
      <c r="G16" s="49">
        <v>1060000</v>
      </c>
      <c r="H16" s="38">
        <f t="shared" si="23"/>
        <v>0</v>
      </c>
      <c r="I16" s="39">
        <f t="shared" si="24"/>
        <v>0</v>
      </c>
      <c r="J16" s="39">
        <f t="shared" si="25"/>
        <v>0</v>
      </c>
      <c r="K16" s="40">
        <f t="shared" si="26"/>
        <v>0</v>
      </c>
      <c r="L16" s="40"/>
      <c r="M16" s="38">
        <f t="shared" si="27"/>
        <v>4408.3333333333339</v>
      </c>
      <c r="N16" s="39">
        <f t="shared" si="28"/>
        <v>5290</v>
      </c>
      <c r="O16" s="39">
        <f t="shared" si="0"/>
        <v>881666.66666666674</v>
      </c>
      <c r="P16" s="40">
        <f t="shared" si="1"/>
        <v>176333.33333333326</v>
      </c>
      <c r="Q16" s="40">
        <v>1058000</v>
      </c>
      <c r="R16" s="38">
        <f t="shared" si="29"/>
        <v>0</v>
      </c>
      <c r="S16" s="39">
        <f t="shared" si="30"/>
        <v>0</v>
      </c>
      <c r="T16" s="39">
        <f t="shared" si="2"/>
        <v>0</v>
      </c>
      <c r="U16" s="40">
        <f t="shared" si="1"/>
        <v>0</v>
      </c>
      <c r="V16" s="40"/>
      <c r="W16" s="38">
        <f t="shared" si="31"/>
        <v>0</v>
      </c>
      <c r="X16" s="39">
        <f t="shared" si="32"/>
        <v>0</v>
      </c>
      <c r="Y16" s="39">
        <f t="shared" si="4"/>
        <v>0</v>
      </c>
      <c r="Z16" s="40">
        <f t="shared" si="1"/>
        <v>0</v>
      </c>
      <c r="AA16" s="40"/>
      <c r="AB16" s="38">
        <f t="shared" si="33"/>
        <v>0</v>
      </c>
      <c r="AC16" s="39">
        <f t="shared" si="34"/>
        <v>0</v>
      </c>
      <c r="AD16" s="39">
        <f t="shared" si="6"/>
        <v>0</v>
      </c>
      <c r="AE16" s="40">
        <f t="shared" si="1"/>
        <v>0</v>
      </c>
      <c r="AF16" s="40"/>
      <c r="AG16" s="41">
        <f t="shared" si="35"/>
        <v>3166.5</v>
      </c>
      <c r="AH16" s="42">
        <f t="shared" si="36"/>
        <v>3799.8</v>
      </c>
      <c r="AI16" s="42">
        <f t="shared" si="37"/>
        <v>633300</v>
      </c>
      <c r="AJ16" s="43">
        <f t="shared" ref="AJ16" si="126">AK16-AI16</f>
        <v>126660</v>
      </c>
      <c r="AK16" s="43">
        <v>759960</v>
      </c>
      <c r="AL16" s="38">
        <f t="shared" si="39"/>
        <v>0</v>
      </c>
      <c r="AM16" s="39">
        <f t="shared" si="40"/>
        <v>0</v>
      </c>
      <c r="AN16" s="39">
        <f t="shared" si="41"/>
        <v>0</v>
      </c>
      <c r="AO16" s="40">
        <f t="shared" ref="AO16" si="127">AP16-AN16</f>
        <v>0</v>
      </c>
      <c r="AP16" s="40"/>
      <c r="AQ16" s="38">
        <f t="shared" si="43"/>
        <v>0</v>
      </c>
      <c r="AR16" s="39">
        <f t="shared" si="44"/>
        <v>0</v>
      </c>
      <c r="AS16" s="39">
        <f t="shared" si="45"/>
        <v>0</v>
      </c>
      <c r="AT16" s="40">
        <f t="shared" ref="AT16" si="128">AU16-AS16</f>
        <v>0</v>
      </c>
      <c r="AU16" s="40"/>
      <c r="AV16" s="38">
        <f t="shared" si="47"/>
        <v>0</v>
      </c>
      <c r="AW16" s="39">
        <f t="shared" si="48"/>
        <v>0</v>
      </c>
      <c r="AX16" s="39">
        <f t="shared" si="49"/>
        <v>0</v>
      </c>
      <c r="AY16" s="40">
        <f t="shared" ref="AY16" si="129">AZ16-AX16</f>
        <v>0</v>
      </c>
      <c r="AZ16" s="40"/>
      <c r="BA16" s="38">
        <f t="shared" si="51"/>
        <v>0</v>
      </c>
      <c r="BB16" s="39">
        <f t="shared" si="52"/>
        <v>0</v>
      </c>
      <c r="BC16" s="39">
        <f t="shared" si="53"/>
        <v>0</v>
      </c>
      <c r="BD16" s="40">
        <f t="shared" ref="BD16" si="130">BE16-BC16</f>
        <v>0</v>
      </c>
      <c r="BE16" s="40"/>
      <c r="BF16" s="38">
        <f t="shared" si="55"/>
        <v>0</v>
      </c>
      <c r="BG16" s="39">
        <f t="shared" si="56"/>
        <v>0</v>
      </c>
      <c r="BH16" s="39">
        <f t="shared" si="57"/>
        <v>0</v>
      </c>
      <c r="BI16" s="40">
        <f t="shared" ref="BI16" si="131">BJ16-BH16</f>
        <v>0</v>
      </c>
      <c r="BJ16" s="40"/>
      <c r="BK16" s="38">
        <f t="shared" si="59"/>
        <v>0</v>
      </c>
      <c r="BL16" s="39">
        <f t="shared" si="60"/>
        <v>0</v>
      </c>
      <c r="BM16" s="3">
        <f t="shared" si="61"/>
        <v>0</v>
      </c>
      <c r="BN16" s="4">
        <f t="shared" ref="BN16" si="132">BO16-BM16</f>
        <v>0</v>
      </c>
      <c r="BO16" s="4"/>
      <c r="BP16" s="60">
        <v>3799.8</v>
      </c>
    </row>
    <row r="17" spans="1:68" x14ac:dyDescent="0.25">
      <c r="A17" s="9">
        <v>13</v>
      </c>
      <c r="B17" s="10" t="s">
        <v>51</v>
      </c>
      <c r="C17" s="11" t="s">
        <v>52</v>
      </c>
      <c r="D17" s="12" t="s">
        <v>4</v>
      </c>
      <c r="E17" s="13">
        <f t="shared" si="22"/>
        <v>7200</v>
      </c>
      <c r="F17" s="48">
        <v>250</v>
      </c>
      <c r="G17" s="49">
        <v>1800000</v>
      </c>
      <c r="H17" s="38">
        <f t="shared" si="23"/>
        <v>0</v>
      </c>
      <c r="I17" s="39">
        <f t="shared" si="24"/>
        <v>0</v>
      </c>
      <c r="J17" s="39">
        <f t="shared" si="25"/>
        <v>0</v>
      </c>
      <c r="K17" s="40">
        <f t="shared" si="26"/>
        <v>0</v>
      </c>
      <c r="L17" s="40"/>
      <c r="M17" s="38">
        <f t="shared" si="27"/>
        <v>5908.3333333333339</v>
      </c>
      <c r="N17" s="39">
        <f t="shared" si="28"/>
        <v>7090</v>
      </c>
      <c r="O17" s="39">
        <f t="shared" si="0"/>
        <v>1477083.3333333335</v>
      </c>
      <c r="P17" s="40">
        <f t="shared" si="1"/>
        <v>295416.66666666651</v>
      </c>
      <c r="Q17" s="40">
        <v>1772500</v>
      </c>
      <c r="R17" s="38">
        <f t="shared" si="29"/>
        <v>0</v>
      </c>
      <c r="S17" s="39">
        <f t="shared" si="30"/>
        <v>0</v>
      </c>
      <c r="T17" s="39">
        <f t="shared" si="2"/>
        <v>0</v>
      </c>
      <c r="U17" s="40">
        <f t="shared" si="1"/>
        <v>0</v>
      </c>
      <c r="V17" s="40"/>
      <c r="W17" s="38">
        <f t="shared" si="31"/>
        <v>0</v>
      </c>
      <c r="X17" s="39">
        <f t="shared" si="32"/>
        <v>0</v>
      </c>
      <c r="Y17" s="39">
        <f t="shared" si="4"/>
        <v>0</v>
      </c>
      <c r="Z17" s="40">
        <f t="shared" si="1"/>
        <v>0</v>
      </c>
      <c r="AA17" s="40"/>
      <c r="AB17" s="38">
        <f t="shared" si="33"/>
        <v>0</v>
      </c>
      <c r="AC17" s="39">
        <f t="shared" si="34"/>
        <v>0</v>
      </c>
      <c r="AD17" s="39">
        <f t="shared" si="6"/>
        <v>0</v>
      </c>
      <c r="AE17" s="40">
        <f t="shared" si="1"/>
        <v>0</v>
      </c>
      <c r="AF17" s="40"/>
      <c r="AG17" s="41">
        <f t="shared" si="35"/>
        <v>4333.25</v>
      </c>
      <c r="AH17" s="42">
        <f t="shared" si="36"/>
        <v>5199.8999999999996</v>
      </c>
      <c r="AI17" s="42">
        <f t="shared" si="37"/>
        <v>1083312.5</v>
      </c>
      <c r="AJ17" s="43">
        <f t="shared" ref="AJ17" si="133">AK17-AI17</f>
        <v>216662.5</v>
      </c>
      <c r="AK17" s="43">
        <v>1299975</v>
      </c>
      <c r="AL17" s="38">
        <f t="shared" si="39"/>
        <v>0</v>
      </c>
      <c r="AM17" s="39">
        <f t="shared" si="40"/>
        <v>0</v>
      </c>
      <c r="AN17" s="39">
        <f t="shared" si="41"/>
        <v>0</v>
      </c>
      <c r="AO17" s="40">
        <f t="shared" ref="AO17" si="134">AP17-AN17</f>
        <v>0</v>
      </c>
      <c r="AP17" s="40"/>
      <c r="AQ17" s="38">
        <f t="shared" si="43"/>
        <v>0</v>
      </c>
      <c r="AR17" s="39">
        <f t="shared" si="44"/>
        <v>0</v>
      </c>
      <c r="AS17" s="39">
        <f t="shared" si="45"/>
        <v>0</v>
      </c>
      <c r="AT17" s="40">
        <f t="shared" ref="AT17" si="135">AU17-AS17</f>
        <v>0</v>
      </c>
      <c r="AU17" s="40"/>
      <c r="AV17" s="38">
        <f t="shared" si="47"/>
        <v>0</v>
      </c>
      <c r="AW17" s="39">
        <f t="shared" si="48"/>
        <v>0</v>
      </c>
      <c r="AX17" s="39">
        <f t="shared" si="49"/>
        <v>0</v>
      </c>
      <c r="AY17" s="40">
        <f t="shared" ref="AY17" si="136">AZ17-AX17</f>
        <v>0</v>
      </c>
      <c r="AZ17" s="40"/>
      <c r="BA17" s="38">
        <f t="shared" si="51"/>
        <v>0</v>
      </c>
      <c r="BB17" s="39">
        <f t="shared" si="52"/>
        <v>0</v>
      </c>
      <c r="BC17" s="39">
        <f t="shared" si="53"/>
        <v>0</v>
      </c>
      <c r="BD17" s="40">
        <f t="shared" ref="BD17" si="137">BE17-BC17</f>
        <v>0</v>
      </c>
      <c r="BE17" s="40"/>
      <c r="BF17" s="38">
        <f t="shared" si="55"/>
        <v>0</v>
      </c>
      <c r="BG17" s="39">
        <f t="shared" si="56"/>
        <v>0</v>
      </c>
      <c r="BH17" s="39">
        <f t="shared" si="57"/>
        <v>0</v>
      </c>
      <c r="BI17" s="40">
        <f t="shared" ref="BI17" si="138">BJ17-BH17</f>
        <v>0</v>
      </c>
      <c r="BJ17" s="40"/>
      <c r="BK17" s="38">
        <f t="shared" si="59"/>
        <v>0</v>
      </c>
      <c r="BL17" s="39">
        <f t="shared" si="60"/>
        <v>0</v>
      </c>
      <c r="BM17" s="3">
        <f t="shared" si="61"/>
        <v>0</v>
      </c>
      <c r="BN17" s="4">
        <f t="shared" ref="BN17" si="139">BO17-BM17</f>
        <v>0</v>
      </c>
      <c r="BO17" s="4"/>
      <c r="BP17" s="60">
        <v>5199.8999999999996</v>
      </c>
    </row>
    <row r="18" spans="1:68" ht="14.25" x14ac:dyDescent="0.25">
      <c r="A18" s="14">
        <v>14</v>
      </c>
      <c r="B18" s="15" t="s">
        <v>53</v>
      </c>
      <c r="C18" s="16" t="s">
        <v>54</v>
      </c>
      <c r="D18" s="17" t="s">
        <v>4</v>
      </c>
      <c r="E18" s="18">
        <f t="shared" si="22"/>
        <v>70</v>
      </c>
      <c r="F18" s="23">
        <v>5000</v>
      </c>
      <c r="G18" s="24">
        <v>350000</v>
      </c>
      <c r="H18" s="35">
        <f t="shared" si="23"/>
        <v>0</v>
      </c>
      <c r="I18" s="36">
        <f t="shared" si="24"/>
        <v>0</v>
      </c>
      <c r="J18" s="36">
        <f t="shared" si="25"/>
        <v>0</v>
      </c>
      <c r="K18" s="37">
        <f t="shared" si="26"/>
        <v>0</v>
      </c>
      <c r="L18" s="37"/>
      <c r="M18" s="35">
        <f t="shared" si="27"/>
        <v>0</v>
      </c>
      <c r="N18" s="36">
        <f t="shared" si="28"/>
        <v>0</v>
      </c>
      <c r="O18" s="36">
        <f t="shared" si="0"/>
        <v>0</v>
      </c>
      <c r="P18" s="37">
        <f t="shared" si="1"/>
        <v>0</v>
      </c>
      <c r="Q18" s="37"/>
      <c r="R18" s="35">
        <f t="shared" si="29"/>
        <v>0</v>
      </c>
      <c r="S18" s="36">
        <f t="shared" si="30"/>
        <v>0</v>
      </c>
      <c r="T18" s="36">
        <f t="shared" si="2"/>
        <v>0</v>
      </c>
      <c r="U18" s="37">
        <f t="shared" si="1"/>
        <v>0</v>
      </c>
      <c r="V18" s="37"/>
      <c r="W18" s="35">
        <f t="shared" si="31"/>
        <v>0</v>
      </c>
      <c r="X18" s="36">
        <f t="shared" si="32"/>
        <v>0</v>
      </c>
      <c r="Y18" s="36">
        <f t="shared" si="4"/>
        <v>0</v>
      </c>
      <c r="Z18" s="37">
        <f t="shared" si="1"/>
        <v>0</v>
      </c>
      <c r="AA18" s="37"/>
      <c r="AB18" s="35">
        <f t="shared" si="33"/>
        <v>0</v>
      </c>
      <c r="AC18" s="36">
        <f t="shared" si="34"/>
        <v>0</v>
      </c>
      <c r="AD18" s="36">
        <f t="shared" si="6"/>
        <v>0</v>
      </c>
      <c r="AE18" s="37">
        <f t="shared" si="1"/>
        <v>0</v>
      </c>
      <c r="AF18" s="37"/>
      <c r="AG18" s="50">
        <f t="shared" si="35"/>
        <v>216.66249999999999</v>
      </c>
      <c r="AH18" s="51">
        <f t="shared" si="36"/>
        <v>259.995</v>
      </c>
      <c r="AI18" s="36">
        <f t="shared" si="37"/>
        <v>1083312.5</v>
      </c>
      <c r="AJ18" s="37">
        <f t="shared" ref="AJ18" si="140">AK18-AI18</f>
        <v>216662.5</v>
      </c>
      <c r="AK18" s="37">
        <v>1299975</v>
      </c>
      <c r="AL18" s="35">
        <f t="shared" si="39"/>
        <v>0</v>
      </c>
      <c r="AM18" s="36">
        <f t="shared" si="40"/>
        <v>0</v>
      </c>
      <c r="AN18" s="36">
        <f t="shared" si="41"/>
        <v>0</v>
      </c>
      <c r="AO18" s="37">
        <f t="shared" ref="AO18" si="141">AP18-AN18</f>
        <v>0</v>
      </c>
      <c r="AP18" s="37"/>
      <c r="AQ18" s="35">
        <f t="shared" si="43"/>
        <v>0</v>
      </c>
      <c r="AR18" s="36">
        <f t="shared" si="44"/>
        <v>0</v>
      </c>
      <c r="AS18" s="36">
        <f t="shared" si="45"/>
        <v>0</v>
      </c>
      <c r="AT18" s="37">
        <f t="shared" ref="AT18" si="142">AU18-AS18</f>
        <v>0</v>
      </c>
      <c r="AU18" s="37"/>
      <c r="AV18" s="35">
        <f t="shared" si="47"/>
        <v>0</v>
      </c>
      <c r="AW18" s="36">
        <f t="shared" si="48"/>
        <v>0</v>
      </c>
      <c r="AX18" s="36">
        <f t="shared" si="49"/>
        <v>0</v>
      </c>
      <c r="AY18" s="37">
        <f t="shared" ref="AY18" si="143">AZ18-AX18</f>
        <v>0</v>
      </c>
      <c r="AZ18" s="37"/>
      <c r="BA18" s="35">
        <f t="shared" si="51"/>
        <v>0</v>
      </c>
      <c r="BB18" s="36">
        <f t="shared" si="52"/>
        <v>0</v>
      </c>
      <c r="BC18" s="36">
        <f t="shared" si="53"/>
        <v>0</v>
      </c>
      <c r="BD18" s="37">
        <f t="shared" ref="BD18" si="144">BE18-BC18</f>
        <v>0</v>
      </c>
      <c r="BE18" s="37"/>
      <c r="BF18" s="35">
        <f t="shared" si="55"/>
        <v>0</v>
      </c>
      <c r="BG18" s="36">
        <f t="shared" si="56"/>
        <v>0</v>
      </c>
      <c r="BH18" s="36">
        <f t="shared" si="57"/>
        <v>0</v>
      </c>
      <c r="BI18" s="37">
        <f t="shared" ref="BI18" si="145">BJ18-BH18</f>
        <v>0</v>
      </c>
      <c r="BJ18" s="37"/>
      <c r="BK18" s="35">
        <f t="shared" si="59"/>
        <v>0</v>
      </c>
      <c r="BL18" s="36">
        <f t="shared" si="60"/>
        <v>0</v>
      </c>
      <c r="BM18" s="21">
        <f t="shared" si="61"/>
        <v>0</v>
      </c>
      <c r="BN18" s="22">
        <f t="shared" ref="BN18" si="146">BO18-BM18</f>
        <v>0</v>
      </c>
      <c r="BO18" s="22"/>
      <c r="BP18" s="59"/>
    </row>
    <row r="19" spans="1:68" ht="14.25" x14ac:dyDescent="0.25">
      <c r="A19" s="25">
        <v>15</v>
      </c>
      <c r="B19" s="26" t="s">
        <v>55</v>
      </c>
      <c r="C19" s="27" t="s">
        <v>56</v>
      </c>
      <c r="D19" s="28" t="s">
        <v>4</v>
      </c>
      <c r="E19" s="29">
        <f t="shared" si="22"/>
        <v>21</v>
      </c>
      <c r="F19" s="67">
        <v>4000</v>
      </c>
      <c r="G19" s="68">
        <v>84000</v>
      </c>
      <c r="H19" s="38">
        <f t="shared" si="23"/>
        <v>0</v>
      </c>
      <c r="I19" s="39">
        <f t="shared" si="24"/>
        <v>0</v>
      </c>
      <c r="J19" s="39">
        <f t="shared" si="25"/>
        <v>0</v>
      </c>
      <c r="K19" s="40">
        <f t="shared" si="26"/>
        <v>0</v>
      </c>
      <c r="L19" s="40"/>
      <c r="M19" s="38">
        <f t="shared" si="27"/>
        <v>75</v>
      </c>
      <c r="N19" s="39">
        <f t="shared" si="28"/>
        <v>90</v>
      </c>
      <c r="O19" s="39">
        <f t="shared" si="0"/>
        <v>300000</v>
      </c>
      <c r="P19" s="40">
        <f t="shared" si="1"/>
        <v>60000</v>
      </c>
      <c r="Q19" s="40">
        <v>360000</v>
      </c>
      <c r="R19" s="38">
        <f t="shared" si="29"/>
        <v>0</v>
      </c>
      <c r="S19" s="39">
        <f t="shared" si="30"/>
        <v>0</v>
      </c>
      <c r="T19" s="39">
        <f t="shared" si="2"/>
        <v>0</v>
      </c>
      <c r="U19" s="40">
        <f t="shared" si="1"/>
        <v>0</v>
      </c>
      <c r="V19" s="40"/>
      <c r="W19" s="38">
        <f t="shared" si="31"/>
        <v>0</v>
      </c>
      <c r="X19" s="39">
        <f t="shared" si="32"/>
        <v>0</v>
      </c>
      <c r="Y19" s="39">
        <f t="shared" si="4"/>
        <v>0</v>
      </c>
      <c r="Z19" s="40">
        <f t="shared" si="1"/>
        <v>0</v>
      </c>
      <c r="AA19" s="40"/>
      <c r="AB19" s="38">
        <f t="shared" si="33"/>
        <v>0</v>
      </c>
      <c r="AC19" s="39">
        <f t="shared" si="34"/>
        <v>0</v>
      </c>
      <c r="AD19" s="39">
        <f t="shared" si="6"/>
        <v>0</v>
      </c>
      <c r="AE19" s="40">
        <f t="shared" si="1"/>
        <v>0</v>
      </c>
      <c r="AF19" s="40"/>
      <c r="AG19" s="44">
        <f t="shared" si="35"/>
        <v>31.5</v>
      </c>
      <c r="AH19" s="45">
        <f t="shared" si="36"/>
        <v>37.799999999999997</v>
      </c>
      <c r="AI19" s="54">
        <f t="shared" si="37"/>
        <v>126000</v>
      </c>
      <c r="AJ19" s="69">
        <f t="shared" ref="AJ19" si="147">AK19-AI19</f>
        <v>25200</v>
      </c>
      <c r="AK19" s="69">
        <v>151200</v>
      </c>
      <c r="AL19" s="38">
        <f t="shared" si="39"/>
        <v>0</v>
      </c>
      <c r="AM19" s="39">
        <f t="shared" si="40"/>
        <v>0</v>
      </c>
      <c r="AN19" s="39">
        <f t="shared" si="41"/>
        <v>0</v>
      </c>
      <c r="AO19" s="40">
        <f t="shared" ref="AO19" si="148">AP19-AN19</f>
        <v>0</v>
      </c>
      <c r="AP19" s="40"/>
      <c r="AQ19" s="38">
        <f t="shared" si="43"/>
        <v>0</v>
      </c>
      <c r="AR19" s="39">
        <f t="shared" si="44"/>
        <v>0</v>
      </c>
      <c r="AS19" s="39">
        <f t="shared" si="45"/>
        <v>0</v>
      </c>
      <c r="AT19" s="40">
        <f t="shared" ref="AT19" si="149">AU19-AS19</f>
        <v>0</v>
      </c>
      <c r="AU19" s="40"/>
      <c r="AV19" s="38">
        <f t="shared" si="47"/>
        <v>0</v>
      </c>
      <c r="AW19" s="39">
        <f t="shared" si="48"/>
        <v>0</v>
      </c>
      <c r="AX19" s="39">
        <f t="shared" si="49"/>
        <v>0</v>
      </c>
      <c r="AY19" s="40">
        <f t="shared" ref="AY19" si="150">AZ19-AX19</f>
        <v>0</v>
      </c>
      <c r="AZ19" s="40"/>
      <c r="BA19" s="38">
        <f t="shared" si="51"/>
        <v>0</v>
      </c>
      <c r="BB19" s="39">
        <f t="shared" si="52"/>
        <v>0</v>
      </c>
      <c r="BC19" s="39">
        <f t="shared" si="53"/>
        <v>0</v>
      </c>
      <c r="BD19" s="40">
        <f t="shared" ref="BD19" si="151">BE19-BC19</f>
        <v>0</v>
      </c>
      <c r="BE19" s="40"/>
      <c r="BF19" s="38">
        <f t="shared" si="55"/>
        <v>0</v>
      </c>
      <c r="BG19" s="39">
        <f t="shared" si="56"/>
        <v>0</v>
      </c>
      <c r="BH19" s="39">
        <f t="shared" si="57"/>
        <v>0</v>
      </c>
      <c r="BI19" s="40">
        <f t="shared" ref="BI19" si="152">BJ19-BH19</f>
        <v>0</v>
      </c>
      <c r="BJ19" s="40"/>
      <c r="BK19" s="38">
        <f t="shared" si="59"/>
        <v>0</v>
      </c>
      <c r="BL19" s="39">
        <f t="shared" si="60"/>
        <v>0</v>
      </c>
      <c r="BM19" s="3">
        <f t="shared" si="61"/>
        <v>0</v>
      </c>
      <c r="BN19" s="4">
        <f t="shared" ref="BN19" si="153">BO19-BM19</f>
        <v>0</v>
      </c>
      <c r="BO19" s="4"/>
      <c r="BP19" s="60">
        <v>37.799999999999997</v>
      </c>
    </row>
    <row r="20" spans="1:68" ht="27" x14ac:dyDescent="0.25">
      <c r="A20" s="9">
        <v>16</v>
      </c>
      <c r="B20" s="10" t="s">
        <v>57</v>
      </c>
      <c r="C20" s="11" t="s">
        <v>58</v>
      </c>
      <c r="D20" s="12" t="s">
        <v>4</v>
      </c>
      <c r="E20" s="13">
        <f t="shared" si="22"/>
        <v>165</v>
      </c>
      <c r="F20" s="48">
        <v>3000</v>
      </c>
      <c r="G20" s="49">
        <v>495000</v>
      </c>
      <c r="H20" s="38">
        <f t="shared" si="23"/>
        <v>0</v>
      </c>
      <c r="I20" s="39">
        <f t="shared" si="24"/>
        <v>0</v>
      </c>
      <c r="J20" s="39">
        <f t="shared" si="25"/>
        <v>0</v>
      </c>
      <c r="K20" s="40">
        <f t="shared" si="26"/>
        <v>0</v>
      </c>
      <c r="L20" s="40"/>
      <c r="M20" s="41">
        <f t="shared" si="27"/>
        <v>93.333333333333329</v>
      </c>
      <c r="N20" s="42">
        <f t="shared" si="28"/>
        <v>112</v>
      </c>
      <c r="O20" s="42">
        <f t="shared" si="0"/>
        <v>280000</v>
      </c>
      <c r="P20" s="43">
        <f t="shared" si="1"/>
        <v>56000</v>
      </c>
      <c r="Q20" s="43">
        <v>336000</v>
      </c>
      <c r="R20" s="38">
        <f t="shared" si="29"/>
        <v>0</v>
      </c>
      <c r="S20" s="39">
        <f t="shared" si="30"/>
        <v>0</v>
      </c>
      <c r="T20" s="39">
        <f t="shared" si="2"/>
        <v>0</v>
      </c>
      <c r="U20" s="40">
        <f t="shared" si="1"/>
        <v>0</v>
      </c>
      <c r="V20" s="40"/>
      <c r="W20" s="38">
        <f t="shared" si="31"/>
        <v>105.83333333333333</v>
      </c>
      <c r="X20" s="39">
        <f t="shared" si="32"/>
        <v>127</v>
      </c>
      <c r="Y20" s="39">
        <f t="shared" si="4"/>
        <v>317500</v>
      </c>
      <c r="Z20" s="40">
        <f t="shared" si="1"/>
        <v>63500</v>
      </c>
      <c r="AA20" s="40">
        <v>381000</v>
      </c>
      <c r="AB20" s="38">
        <f t="shared" si="33"/>
        <v>0</v>
      </c>
      <c r="AC20" s="39">
        <f t="shared" si="34"/>
        <v>0</v>
      </c>
      <c r="AD20" s="39">
        <f t="shared" si="6"/>
        <v>0</v>
      </c>
      <c r="AE20" s="40">
        <f t="shared" si="1"/>
        <v>0</v>
      </c>
      <c r="AF20" s="40"/>
      <c r="AG20" s="38">
        <f t="shared" si="35"/>
        <v>104</v>
      </c>
      <c r="AH20" s="39">
        <f t="shared" si="36"/>
        <v>124.8</v>
      </c>
      <c r="AI20" s="39">
        <f t="shared" si="37"/>
        <v>312000</v>
      </c>
      <c r="AJ20" s="40">
        <f t="shared" ref="AJ20" si="154">AK20-AI20</f>
        <v>62400</v>
      </c>
      <c r="AK20" s="40">
        <v>374400</v>
      </c>
      <c r="AL20" s="38">
        <f t="shared" si="39"/>
        <v>0</v>
      </c>
      <c r="AM20" s="39">
        <f t="shared" si="40"/>
        <v>0</v>
      </c>
      <c r="AN20" s="39">
        <f t="shared" si="41"/>
        <v>0</v>
      </c>
      <c r="AO20" s="40">
        <f t="shared" ref="AO20" si="155">AP20-AN20</f>
        <v>0</v>
      </c>
      <c r="AP20" s="40"/>
      <c r="AQ20" s="38">
        <f t="shared" si="43"/>
        <v>0</v>
      </c>
      <c r="AR20" s="39">
        <f t="shared" si="44"/>
        <v>0</v>
      </c>
      <c r="AS20" s="39">
        <f t="shared" si="45"/>
        <v>0</v>
      </c>
      <c r="AT20" s="40">
        <f t="shared" ref="AT20" si="156">AU20-AS20</f>
        <v>0</v>
      </c>
      <c r="AU20" s="40"/>
      <c r="AV20" s="38">
        <f t="shared" si="47"/>
        <v>0</v>
      </c>
      <c r="AW20" s="39">
        <f t="shared" si="48"/>
        <v>0</v>
      </c>
      <c r="AX20" s="39">
        <f t="shared" si="49"/>
        <v>0</v>
      </c>
      <c r="AY20" s="40">
        <f t="shared" ref="AY20" si="157">AZ20-AX20</f>
        <v>0</v>
      </c>
      <c r="AZ20" s="40"/>
      <c r="BA20" s="38">
        <f t="shared" si="51"/>
        <v>0</v>
      </c>
      <c r="BB20" s="39">
        <f t="shared" si="52"/>
        <v>0</v>
      </c>
      <c r="BC20" s="39">
        <f t="shared" si="53"/>
        <v>0</v>
      </c>
      <c r="BD20" s="40">
        <f t="shared" ref="BD20" si="158">BE20-BC20</f>
        <v>0</v>
      </c>
      <c r="BE20" s="40"/>
      <c r="BF20" s="38">
        <f t="shared" si="55"/>
        <v>0</v>
      </c>
      <c r="BG20" s="39">
        <f t="shared" si="56"/>
        <v>0</v>
      </c>
      <c r="BH20" s="39">
        <f t="shared" si="57"/>
        <v>0</v>
      </c>
      <c r="BI20" s="40">
        <f t="shared" ref="BI20" si="159">BJ20-BH20</f>
        <v>0</v>
      </c>
      <c r="BJ20" s="40"/>
      <c r="BK20" s="38">
        <f t="shared" si="59"/>
        <v>0</v>
      </c>
      <c r="BL20" s="39">
        <f t="shared" si="60"/>
        <v>0</v>
      </c>
      <c r="BM20" s="3">
        <f t="shared" si="61"/>
        <v>0</v>
      </c>
      <c r="BN20" s="4">
        <f t="shared" ref="BN20" si="160">BO20-BM20</f>
        <v>0</v>
      </c>
      <c r="BO20" s="4"/>
      <c r="BP20" s="60">
        <v>112</v>
      </c>
    </row>
    <row r="21" spans="1:68" x14ac:dyDescent="0.25">
      <c r="A21" s="9">
        <v>17</v>
      </c>
      <c r="B21" s="10" t="s">
        <v>59</v>
      </c>
      <c r="C21" s="11" t="s">
        <v>21</v>
      </c>
      <c r="D21" s="12" t="s">
        <v>4</v>
      </c>
      <c r="E21" s="13">
        <f t="shared" si="22"/>
        <v>2500</v>
      </c>
      <c r="F21" s="48">
        <v>1200</v>
      </c>
      <c r="G21" s="49">
        <v>3000000</v>
      </c>
      <c r="H21" s="38">
        <f t="shared" si="23"/>
        <v>0</v>
      </c>
      <c r="I21" s="39">
        <f t="shared" si="24"/>
        <v>0</v>
      </c>
      <c r="J21" s="39">
        <f t="shared" si="25"/>
        <v>0</v>
      </c>
      <c r="K21" s="40">
        <f t="shared" si="26"/>
        <v>0</v>
      </c>
      <c r="L21" s="40"/>
      <c r="M21" s="41">
        <f t="shared" si="27"/>
        <v>1040.8333333333333</v>
      </c>
      <c r="N21" s="42">
        <f t="shared" si="28"/>
        <v>1249</v>
      </c>
      <c r="O21" s="42">
        <f t="shared" si="0"/>
        <v>1249000</v>
      </c>
      <c r="P21" s="43">
        <f t="shared" ref="P21:AE36" si="161">Q21-O21</f>
        <v>249800</v>
      </c>
      <c r="Q21" s="43">
        <v>1498800</v>
      </c>
      <c r="R21" s="38">
        <f t="shared" si="29"/>
        <v>0</v>
      </c>
      <c r="S21" s="39">
        <f t="shared" si="30"/>
        <v>0</v>
      </c>
      <c r="T21" s="39">
        <f t="shared" si="2"/>
        <v>0</v>
      </c>
      <c r="U21" s="40">
        <f t="shared" si="161"/>
        <v>0</v>
      </c>
      <c r="V21" s="40"/>
      <c r="W21" s="38">
        <f t="shared" si="31"/>
        <v>1123.75</v>
      </c>
      <c r="X21" s="39">
        <f t="shared" si="32"/>
        <v>1348.5</v>
      </c>
      <c r="Y21" s="39">
        <f t="shared" si="4"/>
        <v>1348500</v>
      </c>
      <c r="Z21" s="40">
        <f t="shared" si="161"/>
        <v>269700</v>
      </c>
      <c r="AA21" s="40">
        <v>1618200</v>
      </c>
      <c r="AB21" s="38">
        <f t="shared" si="33"/>
        <v>0</v>
      </c>
      <c r="AC21" s="39">
        <f t="shared" si="34"/>
        <v>0</v>
      </c>
      <c r="AD21" s="39">
        <f t="shared" si="6"/>
        <v>0</v>
      </c>
      <c r="AE21" s="40">
        <f t="shared" si="161"/>
        <v>0</v>
      </c>
      <c r="AF21" s="40"/>
      <c r="AG21" s="38">
        <f t="shared" si="35"/>
        <v>1125</v>
      </c>
      <c r="AH21" s="39">
        <f t="shared" si="36"/>
        <v>1350</v>
      </c>
      <c r="AI21" s="39">
        <f t="shared" si="37"/>
        <v>1350000</v>
      </c>
      <c r="AJ21" s="40">
        <f t="shared" ref="AJ21" si="162">AK21-AI21</f>
        <v>270000</v>
      </c>
      <c r="AK21" s="40">
        <v>1620000</v>
      </c>
      <c r="AL21" s="38">
        <f t="shared" si="39"/>
        <v>0</v>
      </c>
      <c r="AM21" s="39">
        <f t="shared" si="40"/>
        <v>0</v>
      </c>
      <c r="AN21" s="39">
        <f t="shared" si="41"/>
        <v>0</v>
      </c>
      <c r="AO21" s="40">
        <f t="shared" ref="AO21" si="163">AP21-AN21</f>
        <v>0</v>
      </c>
      <c r="AP21" s="40"/>
      <c r="AQ21" s="38">
        <f t="shared" si="43"/>
        <v>0</v>
      </c>
      <c r="AR21" s="39">
        <f t="shared" si="44"/>
        <v>0</v>
      </c>
      <c r="AS21" s="39">
        <f t="shared" si="45"/>
        <v>0</v>
      </c>
      <c r="AT21" s="40">
        <f t="shared" ref="AT21" si="164">AU21-AS21</f>
        <v>0</v>
      </c>
      <c r="AU21" s="40"/>
      <c r="AV21" s="38">
        <f t="shared" si="47"/>
        <v>0</v>
      </c>
      <c r="AW21" s="39">
        <f t="shared" si="48"/>
        <v>0</v>
      </c>
      <c r="AX21" s="39">
        <f t="shared" si="49"/>
        <v>0</v>
      </c>
      <c r="AY21" s="40">
        <f t="shared" ref="AY21" si="165">AZ21-AX21</f>
        <v>0</v>
      </c>
      <c r="AZ21" s="40"/>
      <c r="BA21" s="38">
        <f t="shared" si="51"/>
        <v>0</v>
      </c>
      <c r="BB21" s="39">
        <f t="shared" si="52"/>
        <v>0</v>
      </c>
      <c r="BC21" s="39">
        <f t="shared" si="53"/>
        <v>0</v>
      </c>
      <c r="BD21" s="40">
        <f t="shared" ref="BD21" si="166">BE21-BC21</f>
        <v>0</v>
      </c>
      <c r="BE21" s="40"/>
      <c r="BF21" s="38">
        <f t="shared" si="55"/>
        <v>1166.6666666666667</v>
      </c>
      <c r="BG21" s="39">
        <f t="shared" si="56"/>
        <v>1400</v>
      </c>
      <c r="BH21" s="39">
        <f t="shared" si="57"/>
        <v>1400000</v>
      </c>
      <c r="BI21" s="40">
        <f t="shared" ref="BI21" si="167">BJ21-BH21</f>
        <v>280000</v>
      </c>
      <c r="BJ21" s="40">
        <v>1680000</v>
      </c>
      <c r="BK21" s="38">
        <f t="shared" si="59"/>
        <v>0</v>
      </c>
      <c r="BL21" s="39">
        <f t="shared" si="60"/>
        <v>0</v>
      </c>
      <c r="BM21" s="3">
        <f t="shared" si="61"/>
        <v>0</v>
      </c>
      <c r="BN21" s="4">
        <f t="shared" ref="BN21" si="168">BO21-BM21</f>
        <v>0</v>
      </c>
      <c r="BO21" s="4"/>
      <c r="BP21" s="60">
        <v>1249</v>
      </c>
    </row>
    <row r="22" spans="1:68" x14ac:dyDescent="0.25">
      <c r="A22" s="9">
        <v>18</v>
      </c>
      <c r="B22" s="10" t="s">
        <v>60</v>
      </c>
      <c r="C22" s="11" t="s">
        <v>61</v>
      </c>
      <c r="D22" s="12" t="s">
        <v>4</v>
      </c>
      <c r="E22" s="13">
        <f t="shared" si="22"/>
        <v>1860</v>
      </c>
      <c r="F22" s="48">
        <v>12000</v>
      </c>
      <c r="G22" s="49">
        <v>22320000</v>
      </c>
      <c r="H22" s="38">
        <f t="shared" si="23"/>
        <v>0</v>
      </c>
      <c r="I22" s="39">
        <f t="shared" si="24"/>
        <v>0</v>
      </c>
      <c r="J22" s="39">
        <f t="shared" si="25"/>
        <v>0</v>
      </c>
      <c r="K22" s="40">
        <f t="shared" si="26"/>
        <v>0</v>
      </c>
      <c r="L22" s="40"/>
      <c r="M22" s="41">
        <f t="shared" si="27"/>
        <v>874.16666666666663</v>
      </c>
      <c r="N22" s="42">
        <f t="shared" si="28"/>
        <v>1049</v>
      </c>
      <c r="O22" s="42">
        <f t="shared" si="0"/>
        <v>10490000</v>
      </c>
      <c r="P22" s="43">
        <f t="shared" si="161"/>
        <v>2098000</v>
      </c>
      <c r="Q22" s="43">
        <v>12588000</v>
      </c>
      <c r="R22" s="38">
        <f t="shared" si="29"/>
        <v>0</v>
      </c>
      <c r="S22" s="39">
        <f t="shared" si="30"/>
        <v>0</v>
      </c>
      <c r="T22" s="39">
        <f t="shared" si="2"/>
        <v>0</v>
      </c>
      <c r="U22" s="40">
        <f t="shared" si="161"/>
        <v>0</v>
      </c>
      <c r="V22" s="40"/>
      <c r="W22" s="38">
        <f t="shared" si="31"/>
        <v>0</v>
      </c>
      <c r="X22" s="39">
        <f t="shared" si="32"/>
        <v>0</v>
      </c>
      <c r="Y22" s="39">
        <f t="shared" si="4"/>
        <v>0</v>
      </c>
      <c r="Z22" s="40">
        <f t="shared" si="161"/>
        <v>0</v>
      </c>
      <c r="AA22" s="40"/>
      <c r="AB22" s="38">
        <f t="shared" si="33"/>
        <v>1016.1666666666666</v>
      </c>
      <c r="AC22" s="39">
        <f t="shared" si="34"/>
        <v>1219.4000000000001</v>
      </c>
      <c r="AD22" s="39">
        <f t="shared" si="6"/>
        <v>12194000</v>
      </c>
      <c r="AE22" s="40">
        <f t="shared" si="161"/>
        <v>2438800</v>
      </c>
      <c r="AF22" s="40">
        <v>14632800</v>
      </c>
      <c r="AG22" s="38">
        <f t="shared" si="35"/>
        <v>1150</v>
      </c>
      <c r="AH22" s="39">
        <f t="shared" si="36"/>
        <v>1380</v>
      </c>
      <c r="AI22" s="39">
        <f t="shared" si="37"/>
        <v>13800000</v>
      </c>
      <c r="AJ22" s="40">
        <f t="shared" ref="AJ22" si="169">AK22-AI22</f>
        <v>2760000</v>
      </c>
      <c r="AK22" s="40">
        <v>16560000</v>
      </c>
      <c r="AL22" s="38">
        <f t="shared" si="39"/>
        <v>0</v>
      </c>
      <c r="AM22" s="39">
        <f t="shared" si="40"/>
        <v>0</v>
      </c>
      <c r="AN22" s="39">
        <f t="shared" si="41"/>
        <v>0</v>
      </c>
      <c r="AO22" s="40">
        <f t="shared" ref="AO22" si="170">AP22-AN22</f>
        <v>0</v>
      </c>
      <c r="AP22" s="40"/>
      <c r="AQ22" s="38">
        <f t="shared" si="43"/>
        <v>0</v>
      </c>
      <c r="AR22" s="39">
        <f t="shared" si="44"/>
        <v>0</v>
      </c>
      <c r="AS22" s="39">
        <f t="shared" si="45"/>
        <v>0</v>
      </c>
      <c r="AT22" s="40">
        <f t="shared" ref="AT22" si="171">AU22-AS22</f>
        <v>0</v>
      </c>
      <c r="AU22" s="40"/>
      <c r="AV22" s="38">
        <f t="shared" si="47"/>
        <v>0</v>
      </c>
      <c r="AW22" s="39">
        <f t="shared" si="48"/>
        <v>0</v>
      </c>
      <c r="AX22" s="39">
        <f t="shared" si="49"/>
        <v>0</v>
      </c>
      <c r="AY22" s="40">
        <f t="shared" ref="AY22" si="172">AZ22-AX22</f>
        <v>0</v>
      </c>
      <c r="AZ22" s="40"/>
      <c r="BA22" s="38">
        <f t="shared" si="51"/>
        <v>0</v>
      </c>
      <c r="BB22" s="39">
        <f t="shared" si="52"/>
        <v>0</v>
      </c>
      <c r="BC22" s="39">
        <f t="shared" si="53"/>
        <v>0</v>
      </c>
      <c r="BD22" s="40">
        <f t="shared" ref="BD22" si="173">BE22-BC22</f>
        <v>0</v>
      </c>
      <c r="BE22" s="40"/>
      <c r="BF22" s="38">
        <f t="shared" si="55"/>
        <v>1808.3333333333333</v>
      </c>
      <c r="BG22" s="39">
        <f t="shared" si="56"/>
        <v>2170</v>
      </c>
      <c r="BH22" s="39">
        <f t="shared" si="57"/>
        <v>21700000</v>
      </c>
      <c r="BI22" s="40">
        <f t="shared" ref="BI22" si="174">BJ22-BH22</f>
        <v>4340000</v>
      </c>
      <c r="BJ22" s="40">
        <v>26040000</v>
      </c>
      <c r="BK22" s="38">
        <f t="shared" si="59"/>
        <v>0</v>
      </c>
      <c r="BL22" s="39">
        <f t="shared" si="60"/>
        <v>0</v>
      </c>
      <c r="BM22" s="3">
        <f t="shared" si="61"/>
        <v>0</v>
      </c>
      <c r="BN22" s="4">
        <f t="shared" ref="BN22" si="175">BO22-BM22</f>
        <v>0</v>
      </c>
      <c r="BO22" s="4"/>
      <c r="BP22" s="60">
        <v>1049</v>
      </c>
    </row>
    <row r="23" spans="1:68" x14ac:dyDescent="0.25">
      <c r="A23" s="9">
        <v>19</v>
      </c>
      <c r="B23" s="10" t="s">
        <v>62</v>
      </c>
      <c r="C23" s="11" t="s">
        <v>63</v>
      </c>
      <c r="D23" s="12" t="s">
        <v>4</v>
      </c>
      <c r="E23" s="13">
        <f t="shared" si="22"/>
        <v>185</v>
      </c>
      <c r="F23" s="48">
        <v>15000</v>
      </c>
      <c r="G23" s="49">
        <v>2775000</v>
      </c>
      <c r="H23" s="38">
        <f t="shared" si="23"/>
        <v>0</v>
      </c>
      <c r="I23" s="39">
        <f t="shared" si="24"/>
        <v>0</v>
      </c>
      <c r="J23" s="39">
        <f t="shared" si="25"/>
        <v>0</v>
      </c>
      <c r="K23" s="40">
        <f t="shared" si="26"/>
        <v>0</v>
      </c>
      <c r="L23" s="40"/>
      <c r="M23" s="41">
        <f t="shared" si="27"/>
        <v>33</v>
      </c>
      <c r="N23" s="42">
        <f t="shared" si="28"/>
        <v>39.6</v>
      </c>
      <c r="O23" s="42">
        <f t="shared" si="0"/>
        <v>495000</v>
      </c>
      <c r="P23" s="43">
        <f t="shared" si="161"/>
        <v>99000</v>
      </c>
      <c r="Q23" s="43">
        <v>594000</v>
      </c>
      <c r="R23" s="38">
        <f t="shared" si="29"/>
        <v>0</v>
      </c>
      <c r="S23" s="39">
        <f t="shared" si="30"/>
        <v>0</v>
      </c>
      <c r="T23" s="39">
        <f t="shared" si="2"/>
        <v>0</v>
      </c>
      <c r="U23" s="40">
        <f t="shared" si="161"/>
        <v>0</v>
      </c>
      <c r="V23" s="40"/>
      <c r="W23" s="38">
        <f t="shared" si="31"/>
        <v>0</v>
      </c>
      <c r="X23" s="39">
        <f t="shared" si="32"/>
        <v>0</v>
      </c>
      <c r="Y23" s="39">
        <f t="shared" si="4"/>
        <v>0</v>
      </c>
      <c r="Z23" s="40">
        <f t="shared" si="161"/>
        <v>0</v>
      </c>
      <c r="AA23" s="40"/>
      <c r="AB23" s="38">
        <f t="shared" si="33"/>
        <v>0</v>
      </c>
      <c r="AC23" s="39">
        <f t="shared" si="34"/>
        <v>0</v>
      </c>
      <c r="AD23" s="39">
        <f t="shared" si="6"/>
        <v>0</v>
      </c>
      <c r="AE23" s="40">
        <f t="shared" si="161"/>
        <v>0</v>
      </c>
      <c r="AF23" s="40"/>
      <c r="AG23" s="38">
        <f t="shared" si="35"/>
        <v>120.75</v>
      </c>
      <c r="AH23" s="39">
        <f t="shared" si="36"/>
        <v>144.9</v>
      </c>
      <c r="AI23" s="39">
        <f t="shared" si="37"/>
        <v>1811250</v>
      </c>
      <c r="AJ23" s="40">
        <f t="shared" ref="AJ23" si="176">AK23-AI23</f>
        <v>362250</v>
      </c>
      <c r="AK23" s="40">
        <v>2173500</v>
      </c>
      <c r="AL23" s="38">
        <f t="shared" si="39"/>
        <v>0</v>
      </c>
      <c r="AM23" s="39">
        <f t="shared" si="40"/>
        <v>0</v>
      </c>
      <c r="AN23" s="39">
        <f t="shared" si="41"/>
        <v>0</v>
      </c>
      <c r="AO23" s="40">
        <f t="shared" ref="AO23" si="177">AP23-AN23</f>
        <v>0</v>
      </c>
      <c r="AP23" s="40"/>
      <c r="AQ23" s="38">
        <f t="shared" si="43"/>
        <v>0</v>
      </c>
      <c r="AR23" s="39">
        <f t="shared" si="44"/>
        <v>0</v>
      </c>
      <c r="AS23" s="39">
        <f t="shared" si="45"/>
        <v>0</v>
      </c>
      <c r="AT23" s="40">
        <f t="shared" ref="AT23" si="178">AU23-AS23</f>
        <v>0</v>
      </c>
      <c r="AU23" s="40"/>
      <c r="AV23" s="38">
        <f t="shared" si="47"/>
        <v>0</v>
      </c>
      <c r="AW23" s="39">
        <f t="shared" si="48"/>
        <v>0</v>
      </c>
      <c r="AX23" s="39">
        <f t="shared" si="49"/>
        <v>0</v>
      </c>
      <c r="AY23" s="40">
        <f t="shared" ref="AY23" si="179">AZ23-AX23</f>
        <v>0</v>
      </c>
      <c r="AZ23" s="40"/>
      <c r="BA23" s="38">
        <f t="shared" si="51"/>
        <v>0</v>
      </c>
      <c r="BB23" s="39">
        <f t="shared" si="52"/>
        <v>0</v>
      </c>
      <c r="BC23" s="39">
        <f t="shared" si="53"/>
        <v>0</v>
      </c>
      <c r="BD23" s="40">
        <f t="shared" ref="BD23" si="180">BE23-BC23</f>
        <v>0</v>
      </c>
      <c r="BE23" s="40"/>
      <c r="BF23" s="38">
        <f t="shared" si="55"/>
        <v>50.583333333333336</v>
      </c>
      <c r="BG23" s="39">
        <f t="shared" si="56"/>
        <v>60.7</v>
      </c>
      <c r="BH23" s="39">
        <f t="shared" si="57"/>
        <v>758750</v>
      </c>
      <c r="BI23" s="40">
        <f t="shared" ref="BI23" si="181">BJ23-BH23</f>
        <v>151750</v>
      </c>
      <c r="BJ23" s="40">
        <v>910500</v>
      </c>
      <c r="BK23" s="38">
        <f t="shared" si="59"/>
        <v>0</v>
      </c>
      <c r="BL23" s="39">
        <f t="shared" si="60"/>
        <v>0</v>
      </c>
      <c r="BM23" s="3">
        <f t="shared" si="61"/>
        <v>0</v>
      </c>
      <c r="BN23" s="4">
        <f t="shared" ref="BN23" si="182">BO23-BM23</f>
        <v>0</v>
      </c>
      <c r="BO23" s="4"/>
      <c r="BP23" s="60">
        <v>39.6</v>
      </c>
    </row>
    <row r="24" spans="1:68" x14ac:dyDescent="0.25">
      <c r="A24" s="9">
        <v>20</v>
      </c>
      <c r="B24" s="10" t="s">
        <v>64</v>
      </c>
      <c r="C24" s="11" t="s">
        <v>65</v>
      </c>
      <c r="D24" s="12" t="s">
        <v>4</v>
      </c>
      <c r="E24" s="13">
        <f t="shared" si="22"/>
        <v>220</v>
      </c>
      <c r="F24" s="48">
        <v>2000</v>
      </c>
      <c r="G24" s="49">
        <v>440000</v>
      </c>
      <c r="H24" s="38">
        <f t="shared" si="23"/>
        <v>0</v>
      </c>
      <c r="I24" s="39">
        <f t="shared" si="24"/>
        <v>0</v>
      </c>
      <c r="J24" s="39">
        <f t="shared" si="25"/>
        <v>0</v>
      </c>
      <c r="K24" s="40">
        <f t="shared" si="26"/>
        <v>0</v>
      </c>
      <c r="L24" s="40"/>
      <c r="M24" s="38">
        <f t="shared" si="27"/>
        <v>160.83333333333334</v>
      </c>
      <c r="N24" s="39">
        <f t="shared" si="28"/>
        <v>193</v>
      </c>
      <c r="O24" s="39">
        <f t="shared" si="0"/>
        <v>321666.66666666669</v>
      </c>
      <c r="P24" s="40">
        <f t="shared" si="161"/>
        <v>64333.333333333314</v>
      </c>
      <c r="Q24" s="40">
        <v>386000</v>
      </c>
      <c r="R24" s="38">
        <f t="shared" si="29"/>
        <v>0</v>
      </c>
      <c r="S24" s="39">
        <f t="shared" si="30"/>
        <v>0</v>
      </c>
      <c r="T24" s="39">
        <f t="shared" si="2"/>
        <v>0</v>
      </c>
      <c r="U24" s="40">
        <f t="shared" si="161"/>
        <v>0</v>
      </c>
      <c r="V24" s="40"/>
      <c r="W24" s="38">
        <f t="shared" si="31"/>
        <v>0</v>
      </c>
      <c r="X24" s="39">
        <f t="shared" si="32"/>
        <v>0</v>
      </c>
      <c r="Y24" s="39">
        <f t="shared" si="4"/>
        <v>0</v>
      </c>
      <c r="Z24" s="40">
        <f t="shared" si="161"/>
        <v>0</v>
      </c>
      <c r="AA24" s="40"/>
      <c r="AB24" s="38">
        <f t="shared" si="33"/>
        <v>0</v>
      </c>
      <c r="AC24" s="39">
        <f t="shared" si="34"/>
        <v>0</v>
      </c>
      <c r="AD24" s="39">
        <f t="shared" si="6"/>
        <v>0</v>
      </c>
      <c r="AE24" s="40">
        <f t="shared" si="161"/>
        <v>0</v>
      </c>
      <c r="AF24" s="40"/>
      <c r="AG24" s="41">
        <f t="shared" si="35"/>
        <v>82.5</v>
      </c>
      <c r="AH24" s="42">
        <f t="shared" si="36"/>
        <v>99</v>
      </c>
      <c r="AI24" s="42">
        <f t="shared" si="37"/>
        <v>165000</v>
      </c>
      <c r="AJ24" s="43">
        <f t="shared" ref="AJ24" si="183">AK24-AI24</f>
        <v>33000</v>
      </c>
      <c r="AK24" s="43">
        <v>198000</v>
      </c>
      <c r="AL24" s="38">
        <f t="shared" si="39"/>
        <v>0</v>
      </c>
      <c r="AM24" s="39">
        <f t="shared" si="40"/>
        <v>0</v>
      </c>
      <c r="AN24" s="39">
        <f t="shared" si="41"/>
        <v>0</v>
      </c>
      <c r="AO24" s="40">
        <f t="shared" ref="AO24" si="184">AP24-AN24</f>
        <v>0</v>
      </c>
      <c r="AP24" s="40"/>
      <c r="AQ24" s="38">
        <f t="shared" si="43"/>
        <v>0</v>
      </c>
      <c r="AR24" s="39">
        <f t="shared" si="44"/>
        <v>0</v>
      </c>
      <c r="AS24" s="39">
        <f t="shared" si="45"/>
        <v>0</v>
      </c>
      <c r="AT24" s="40">
        <f t="shared" ref="AT24" si="185">AU24-AS24</f>
        <v>0</v>
      </c>
      <c r="AU24" s="40"/>
      <c r="AV24" s="38">
        <f t="shared" si="47"/>
        <v>0</v>
      </c>
      <c r="AW24" s="39">
        <f t="shared" si="48"/>
        <v>0</v>
      </c>
      <c r="AX24" s="39">
        <f t="shared" si="49"/>
        <v>0</v>
      </c>
      <c r="AY24" s="40">
        <f t="shared" ref="AY24" si="186">AZ24-AX24</f>
        <v>0</v>
      </c>
      <c r="AZ24" s="40"/>
      <c r="BA24" s="38">
        <f t="shared" si="51"/>
        <v>0</v>
      </c>
      <c r="BB24" s="39">
        <f t="shared" si="52"/>
        <v>0</v>
      </c>
      <c r="BC24" s="39">
        <f t="shared" si="53"/>
        <v>0</v>
      </c>
      <c r="BD24" s="40">
        <f t="shared" ref="BD24" si="187">BE24-BC24</f>
        <v>0</v>
      </c>
      <c r="BE24" s="40"/>
      <c r="BF24" s="38">
        <f t="shared" si="55"/>
        <v>0</v>
      </c>
      <c r="BG24" s="39">
        <f t="shared" si="56"/>
        <v>0</v>
      </c>
      <c r="BH24" s="39">
        <f t="shared" si="57"/>
        <v>0</v>
      </c>
      <c r="BI24" s="40">
        <f t="shared" ref="BI24" si="188">BJ24-BH24</f>
        <v>0</v>
      </c>
      <c r="BJ24" s="40"/>
      <c r="BK24" s="38">
        <f t="shared" si="59"/>
        <v>0</v>
      </c>
      <c r="BL24" s="39">
        <f t="shared" si="60"/>
        <v>0</v>
      </c>
      <c r="BM24" s="3">
        <f t="shared" si="61"/>
        <v>0</v>
      </c>
      <c r="BN24" s="4">
        <f t="shared" ref="BN24" si="189">BO24-BM24</f>
        <v>0</v>
      </c>
      <c r="BO24" s="4"/>
      <c r="BP24" s="60">
        <v>99</v>
      </c>
    </row>
    <row r="25" spans="1:68" x14ac:dyDescent="0.25">
      <c r="A25" s="9">
        <v>21</v>
      </c>
      <c r="B25" s="10" t="s">
        <v>66</v>
      </c>
      <c r="C25" s="11" t="s">
        <v>67</v>
      </c>
      <c r="D25" s="12" t="s">
        <v>4</v>
      </c>
      <c r="E25" s="13">
        <f t="shared" si="22"/>
        <v>1150</v>
      </c>
      <c r="F25" s="48">
        <v>1200</v>
      </c>
      <c r="G25" s="49">
        <v>1380000</v>
      </c>
      <c r="H25" s="38">
        <f t="shared" si="23"/>
        <v>0</v>
      </c>
      <c r="I25" s="39">
        <f t="shared" si="24"/>
        <v>0</v>
      </c>
      <c r="J25" s="39">
        <f t="shared" si="25"/>
        <v>0</v>
      </c>
      <c r="K25" s="40">
        <f t="shared" si="26"/>
        <v>0</v>
      </c>
      <c r="L25" s="40"/>
      <c r="M25" s="41">
        <f t="shared" si="27"/>
        <v>958.33333333333337</v>
      </c>
      <c r="N25" s="42">
        <f t="shared" si="28"/>
        <v>1150</v>
      </c>
      <c r="O25" s="42">
        <f t="shared" si="0"/>
        <v>1150000</v>
      </c>
      <c r="P25" s="43">
        <f t="shared" si="161"/>
        <v>230000</v>
      </c>
      <c r="Q25" s="43">
        <v>1380000</v>
      </c>
      <c r="R25" s="38">
        <f t="shared" si="29"/>
        <v>0</v>
      </c>
      <c r="S25" s="39">
        <f t="shared" si="30"/>
        <v>0</v>
      </c>
      <c r="T25" s="39">
        <f t="shared" si="2"/>
        <v>0</v>
      </c>
      <c r="U25" s="40">
        <f t="shared" si="161"/>
        <v>0</v>
      </c>
      <c r="V25" s="40"/>
      <c r="W25" s="38">
        <f t="shared" si="31"/>
        <v>0</v>
      </c>
      <c r="X25" s="39">
        <f t="shared" si="32"/>
        <v>0</v>
      </c>
      <c r="Y25" s="39">
        <f t="shared" si="4"/>
        <v>0</v>
      </c>
      <c r="Z25" s="40">
        <f t="shared" si="161"/>
        <v>0</v>
      </c>
      <c r="AA25" s="40"/>
      <c r="AB25" s="38">
        <f t="shared" si="33"/>
        <v>0</v>
      </c>
      <c r="AC25" s="39">
        <f t="shared" si="34"/>
        <v>0</v>
      </c>
      <c r="AD25" s="39">
        <f t="shared" si="6"/>
        <v>0</v>
      </c>
      <c r="AE25" s="40">
        <f t="shared" si="161"/>
        <v>0</v>
      </c>
      <c r="AF25" s="40"/>
      <c r="AG25" s="38">
        <f t="shared" si="35"/>
        <v>1833.25</v>
      </c>
      <c r="AH25" s="39">
        <f t="shared" si="36"/>
        <v>2199.9</v>
      </c>
      <c r="AI25" s="39">
        <f t="shared" si="37"/>
        <v>2199900</v>
      </c>
      <c r="AJ25" s="40">
        <f t="shared" ref="AJ25" si="190">AK25-AI25</f>
        <v>439980</v>
      </c>
      <c r="AK25" s="40">
        <v>2639880</v>
      </c>
      <c r="AL25" s="38">
        <f t="shared" si="39"/>
        <v>0</v>
      </c>
      <c r="AM25" s="39">
        <f t="shared" si="40"/>
        <v>0</v>
      </c>
      <c r="AN25" s="39">
        <f t="shared" si="41"/>
        <v>0</v>
      </c>
      <c r="AO25" s="40">
        <f t="shared" ref="AO25" si="191">AP25-AN25</f>
        <v>0</v>
      </c>
      <c r="AP25" s="40"/>
      <c r="AQ25" s="38">
        <f t="shared" si="43"/>
        <v>0</v>
      </c>
      <c r="AR25" s="39">
        <f t="shared" si="44"/>
        <v>0</v>
      </c>
      <c r="AS25" s="39">
        <f t="shared" si="45"/>
        <v>0</v>
      </c>
      <c r="AT25" s="40">
        <f t="shared" ref="AT25" si="192">AU25-AS25</f>
        <v>0</v>
      </c>
      <c r="AU25" s="40"/>
      <c r="AV25" s="38">
        <f t="shared" si="47"/>
        <v>0</v>
      </c>
      <c r="AW25" s="39">
        <f t="shared" si="48"/>
        <v>0</v>
      </c>
      <c r="AX25" s="39">
        <f t="shared" si="49"/>
        <v>0</v>
      </c>
      <c r="AY25" s="40">
        <f t="shared" ref="AY25" si="193">AZ25-AX25</f>
        <v>0</v>
      </c>
      <c r="AZ25" s="40"/>
      <c r="BA25" s="38">
        <f t="shared" si="51"/>
        <v>0</v>
      </c>
      <c r="BB25" s="39">
        <f t="shared" si="52"/>
        <v>0</v>
      </c>
      <c r="BC25" s="39">
        <f t="shared" si="53"/>
        <v>0</v>
      </c>
      <c r="BD25" s="40">
        <f t="shared" ref="BD25" si="194">BE25-BC25</f>
        <v>0</v>
      </c>
      <c r="BE25" s="40"/>
      <c r="BF25" s="38">
        <f t="shared" si="55"/>
        <v>0</v>
      </c>
      <c r="BG25" s="39">
        <f t="shared" si="56"/>
        <v>0</v>
      </c>
      <c r="BH25" s="39">
        <f t="shared" si="57"/>
        <v>0</v>
      </c>
      <c r="BI25" s="40">
        <f t="shared" ref="BI25" si="195">BJ25-BH25</f>
        <v>0</v>
      </c>
      <c r="BJ25" s="40"/>
      <c r="BK25" s="38">
        <f t="shared" si="59"/>
        <v>0</v>
      </c>
      <c r="BL25" s="39">
        <f t="shared" si="60"/>
        <v>0</v>
      </c>
      <c r="BM25" s="3">
        <f t="shared" si="61"/>
        <v>0</v>
      </c>
      <c r="BN25" s="4">
        <f t="shared" ref="BN25" si="196">BO25-BM25</f>
        <v>0</v>
      </c>
      <c r="BO25" s="4"/>
      <c r="BP25" s="60">
        <v>1150</v>
      </c>
    </row>
    <row r="26" spans="1:68" x14ac:dyDescent="0.25">
      <c r="A26" s="9">
        <v>22</v>
      </c>
      <c r="B26" s="10" t="s">
        <v>68</v>
      </c>
      <c r="C26" s="11" t="s">
        <v>69</v>
      </c>
      <c r="D26" s="12" t="s">
        <v>4</v>
      </c>
      <c r="E26" s="13">
        <f t="shared" si="22"/>
        <v>10</v>
      </c>
      <c r="F26" s="48">
        <v>350</v>
      </c>
      <c r="G26" s="49">
        <v>3500</v>
      </c>
      <c r="H26" s="41">
        <f t="shared" si="23"/>
        <v>5</v>
      </c>
      <c r="I26" s="42">
        <f t="shared" si="24"/>
        <v>6</v>
      </c>
      <c r="J26" s="42">
        <f t="shared" si="25"/>
        <v>1750</v>
      </c>
      <c r="K26" s="43">
        <f t="shared" si="26"/>
        <v>350</v>
      </c>
      <c r="L26" s="43">
        <v>2100</v>
      </c>
      <c r="M26" s="38">
        <f t="shared" si="27"/>
        <v>0</v>
      </c>
      <c r="N26" s="39">
        <f t="shared" si="28"/>
        <v>0</v>
      </c>
      <c r="O26" s="39">
        <f t="shared" si="0"/>
        <v>0</v>
      </c>
      <c r="P26" s="40">
        <f t="shared" si="161"/>
        <v>0</v>
      </c>
      <c r="Q26" s="40"/>
      <c r="R26" s="38">
        <f t="shared" si="29"/>
        <v>0</v>
      </c>
      <c r="S26" s="39">
        <f t="shared" si="30"/>
        <v>0</v>
      </c>
      <c r="T26" s="39">
        <f t="shared" si="2"/>
        <v>0</v>
      </c>
      <c r="U26" s="40">
        <f t="shared" si="161"/>
        <v>0</v>
      </c>
      <c r="V26" s="40"/>
      <c r="W26" s="38">
        <f t="shared" si="31"/>
        <v>0</v>
      </c>
      <c r="X26" s="39">
        <f t="shared" si="32"/>
        <v>0</v>
      </c>
      <c r="Y26" s="39">
        <f t="shared" si="4"/>
        <v>0</v>
      </c>
      <c r="Z26" s="40">
        <f t="shared" si="161"/>
        <v>0</v>
      </c>
      <c r="AA26" s="40"/>
      <c r="AB26" s="38">
        <f t="shared" si="33"/>
        <v>0</v>
      </c>
      <c r="AC26" s="39">
        <f t="shared" si="34"/>
        <v>0</v>
      </c>
      <c r="AD26" s="39">
        <f t="shared" si="6"/>
        <v>0</v>
      </c>
      <c r="AE26" s="40">
        <f t="shared" si="161"/>
        <v>0</v>
      </c>
      <c r="AF26" s="40"/>
      <c r="AG26" s="38">
        <f t="shared" si="35"/>
        <v>8</v>
      </c>
      <c r="AH26" s="39">
        <f t="shared" si="36"/>
        <v>9.6</v>
      </c>
      <c r="AI26" s="39">
        <f t="shared" si="37"/>
        <v>2800</v>
      </c>
      <c r="AJ26" s="40">
        <f t="shared" ref="AJ26" si="197">AK26-AI26</f>
        <v>560</v>
      </c>
      <c r="AK26" s="40">
        <v>3360</v>
      </c>
      <c r="AL26" s="38">
        <f t="shared" si="39"/>
        <v>0</v>
      </c>
      <c r="AM26" s="39">
        <f t="shared" si="40"/>
        <v>0</v>
      </c>
      <c r="AN26" s="39">
        <f t="shared" si="41"/>
        <v>0</v>
      </c>
      <c r="AO26" s="40">
        <f t="shared" ref="AO26" si="198">AP26-AN26</f>
        <v>0</v>
      </c>
      <c r="AP26" s="40"/>
      <c r="AQ26" s="38">
        <f t="shared" si="43"/>
        <v>0</v>
      </c>
      <c r="AR26" s="39">
        <f t="shared" si="44"/>
        <v>0</v>
      </c>
      <c r="AS26" s="39">
        <f t="shared" si="45"/>
        <v>0</v>
      </c>
      <c r="AT26" s="40">
        <f t="shared" ref="AT26" si="199">AU26-AS26</f>
        <v>0</v>
      </c>
      <c r="AU26" s="40"/>
      <c r="AV26" s="38">
        <f t="shared" si="47"/>
        <v>0</v>
      </c>
      <c r="AW26" s="39">
        <f t="shared" si="48"/>
        <v>0</v>
      </c>
      <c r="AX26" s="39">
        <f t="shared" si="49"/>
        <v>0</v>
      </c>
      <c r="AY26" s="40">
        <f t="shared" ref="AY26" si="200">AZ26-AX26</f>
        <v>0</v>
      </c>
      <c r="AZ26" s="40"/>
      <c r="BA26" s="38">
        <f t="shared" si="51"/>
        <v>0</v>
      </c>
      <c r="BB26" s="39">
        <f t="shared" si="52"/>
        <v>0</v>
      </c>
      <c r="BC26" s="39">
        <f t="shared" si="53"/>
        <v>0</v>
      </c>
      <c r="BD26" s="40">
        <f t="shared" ref="BD26" si="201">BE26-BC26</f>
        <v>0</v>
      </c>
      <c r="BE26" s="40"/>
      <c r="BF26" s="38">
        <f t="shared" si="55"/>
        <v>0</v>
      </c>
      <c r="BG26" s="39">
        <f t="shared" si="56"/>
        <v>0</v>
      </c>
      <c r="BH26" s="39">
        <f t="shared" si="57"/>
        <v>0</v>
      </c>
      <c r="BI26" s="40">
        <f t="shared" ref="BI26" si="202">BJ26-BH26</f>
        <v>0</v>
      </c>
      <c r="BJ26" s="40"/>
      <c r="BK26" s="38">
        <f t="shared" si="59"/>
        <v>0</v>
      </c>
      <c r="BL26" s="39">
        <f t="shared" si="60"/>
        <v>0</v>
      </c>
      <c r="BM26" s="3">
        <f t="shared" si="61"/>
        <v>0</v>
      </c>
      <c r="BN26" s="4">
        <f t="shared" ref="BN26" si="203">BO26-BM26</f>
        <v>0</v>
      </c>
      <c r="BO26" s="4"/>
      <c r="BP26" s="60">
        <v>6</v>
      </c>
    </row>
    <row r="27" spans="1:68" x14ac:dyDescent="0.25">
      <c r="A27" s="14">
        <v>23</v>
      </c>
      <c r="B27" s="15" t="s">
        <v>70</v>
      </c>
      <c r="C27" s="16" t="s">
        <v>71</v>
      </c>
      <c r="D27" s="17" t="s">
        <v>4</v>
      </c>
      <c r="E27" s="18">
        <f t="shared" si="22"/>
        <v>95</v>
      </c>
      <c r="F27" s="23">
        <v>250</v>
      </c>
      <c r="G27" s="24">
        <v>23750</v>
      </c>
      <c r="H27" s="35">
        <f t="shared" si="23"/>
        <v>0</v>
      </c>
      <c r="I27" s="36">
        <f t="shared" si="24"/>
        <v>0</v>
      </c>
      <c r="J27" s="36">
        <f t="shared" si="25"/>
        <v>0</v>
      </c>
      <c r="K27" s="37">
        <f t="shared" si="26"/>
        <v>0</v>
      </c>
      <c r="L27" s="37"/>
      <c r="M27" s="35">
        <f t="shared" si="27"/>
        <v>0</v>
      </c>
      <c r="N27" s="36">
        <f t="shared" si="28"/>
        <v>0</v>
      </c>
      <c r="O27" s="36">
        <f t="shared" si="0"/>
        <v>0</v>
      </c>
      <c r="P27" s="37">
        <f t="shared" si="161"/>
        <v>0</v>
      </c>
      <c r="Q27" s="37"/>
      <c r="R27" s="35">
        <f t="shared" si="29"/>
        <v>0</v>
      </c>
      <c r="S27" s="36">
        <f t="shared" si="30"/>
        <v>0</v>
      </c>
      <c r="T27" s="36">
        <f t="shared" si="2"/>
        <v>0</v>
      </c>
      <c r="U27" s="37">
        <f t="shared" si="161"/>
        <v>0</v>
      </c>
      <c r="V27" s="37"/>
      <c r="W27" s="35">
        <f t="shared" si="31"/>
        <v>0</v>
      </c>
      <c r="X27" s="36">
        <f t="shared" si="32"/>
        <v>0</v>
      </c>
      <c r="Y27" s="36">
        <f t="shared" si="4"/>
        <v>0</v>
      </c>
      <c r="Z27" s="37">
        <f t="shared" si="161"/>
        <v>0</v>
      </c>
      <c r="AA27" s="37"/>
      <c r="AB27" s="35">
        <f t="shared" si="33"/>
        <v>0</v>
      </c>
      <c r="AC27" s="36">
        <f t="shared" si="34"/>
        <v>0</v>
      </c>
      <c r="AD27" s="36">
        <f t="shared" si="6"/>
        <v>0</v>
      </c>
      <c r="AE27" s="37">
        <f t="shared" si="161"/>
        <v>0</v>
      </c>
      <c r="AF27" s="37"/>
      <c r="AG27" s="35">
        <f t="shared" si="35"/>
        <v>0</v>
      </c>
      <c r="AH27" s="36">
        <f t="shared" si="36"/>
        <v>0</v>
      </c>
      <c r="AI27" s="36">
        <f t="shared" si="37"/>
        <v>0</v>
      </c>
      <c r="AJ27" s="37">
        <f t="shared" ref="AJ27" si="204">AK27-AI27</f>
        <v>0</v>
      </c>
      <c r="AK27" s="37"/>
      <c r="AL27" s="35">
        <f t="shared" si="39"/>
        <v>0</v>
      </c>
      <c r="AM27" s="36">
        <f t="shared" si="40"/>
        <v>0</v>
      </c>
      <c r="AN27" s="36">
        <f t="shared" si="41"/>
        <v>0</v>
      </c>
      <c r="AO27" s="37">
        <f t="shared" ref="AO27" si="205">AP27-AN27</f>
        <v>0</v>
      </c>
      <c r="AP27" s="37"/>
      <c r="AQ27" s="35">
        <f t="shared" si="43"/>
        <v>0</v>
      </c>
      <c r="AR27" s="36">
        <f t="shared" si="44"/>
        <v>0</v>
      </c>
      <c r="AS27" s="36">
        <f t="shared" si="45"/>
        <v>0</v>
      </c>
      <c r="AT27" s="37">
        <f t="shared" ref="AT27" si="206">AU27-AS27</f>
        <v>0</v>
      </c>
      <c r="AU27" s="37"/>
      <c r="AV27" s="35">
        <f t="shared" si="47"/>
        <v>0</v>
      </c>
      <c r="AW27" s="36">
        <f t="shared" si="48"/>
        <v>0</v>
      </c>
      <c r="AX27" s="36">
        <f t="shared" si="49"/>
        <v>0</v>
      </c>
      <c r="AY27" s="37">
        <f t="shared" ref="AY27" si="207">AZ27-AX27</f>
        <v>0</v>
      </c>
      <c r="AZ27" s="37"/>
      <c r="BA27" s="35">
        <f t="shared" si="51"/>
        <v>0</v>
      </c>
      <c r="BB27" s="36">
        <f t="shared" si="52"/>
        <v>0</v>
      </c>
      <c r="BC27" s="36">
        <f t="shared" si="53"/>
        <v>0</v>
      </c>
      <c r="BD27" s="37">
        <f t="shared" ref="BD27" si="208">BE27-BC27</f>
        <v>0</v>
      </c>
      <c r="BE27" s="37"/>
      <c r="BF27" s="35">
        <f t="shared" si="55"/>
        <v>0</v>
      </c>
      <c r="BG27" s="36">
        <f t="shared" si="56"/>
        <v>0</v>
      </c>
      <c r="BH27" s="36">
        <f t="shared" si="57"/>
        <v>0</v>
      </c>
      <c r="BI27" s="37">
        <f t="shared" ref="BI27" si="209">BJ27-BH27</f>
        <v>0</v>
      </c>
      <c r="BJ27" s="37"/>
      <c r="BK27" s="35">
        <f t="shared" si="59"/>
        <v>0</v>
      </c>
      <c r="BL27" s="36">
        <f t="shared" si="60"/>
        <v>0</v>
      </c>
      <c r="BM27" s="21">
        <f t="shared" si="61"/>
        <v>0</v>
      </c>
      <c r="BN27" s="22">
        <f t="shared" ref="BN27" si="210">BO27-BM27</f>
        <v>0</v>
      </c>
      <c r="BO27" s="22"/>
      <c r="BP27" s="59"/>
    </row>
    <row r="28" spans="1:68" x14ac:dyDescent="0.25">
      <c r="A28" s="9">
        <v>24</v>
      </c>
      <c r="B28" s="10" t="s">
        <v>72</v>
      </c>
      <c r="C28" s="11" t="s">
        <v>73</v>
      </c>
      <c r="D28" s="12" t="s">
        <v>4</v>
      </c>
      <c r="E28" s="13">
        <f t="shared" si="22"/>
        <v>69</v>
      </c>
      <c r="F28" s="48">
        <v>6000</v>
      </c>
      <c r="G28" s="49">
        <v>414000</v>
      </c>
      <c r="H28" s="38">
        <f t="shared" si="23"/>
        <v>0</v>
      </c>
      <c r="I28" s="39">
        <f t="shared" si="24"/>
        <v>0</v>
      </c>
      <c r="J28" s="39">
        <f t="shared" si="25"/>
        <v>0</v>
      </c>
      <c r="K28" s="40">
        <f t="shared" si="26"/>
        <v>0</v>
      </c>
      <c r="L28" s="40"/>
      <c r="M28" s="38">
        <f t="shared" si="27"/>
        <v>55.833333333333336</v>
      </c>
      <c r="N28" s="39">
        <f t="shared" si="28"/>
        <v>67</v>
      </c>
      <c r="O28" s="39">
        <f t="shared" si="0"/>
        <v>335000</v>
      </c>
      <c r="P28" s="40">
        <f t="shared" si="161"/>
        <v>67000</v>
      </c>
      <c r="Q28" s="40">
        <v>402000</v>
      </c>
      <c r="R28" s="38">
        <f t="shared" si="29"/>
        <v>0</v>
      </c>
      <c r="S28" s="39">
        <f t="shared" si="30"/>
        <v>0</v>
      </c>
      <c r="T28" s="39">
        <f t="shared" si="2"/>
        <v>0</v>
      </c>
      <c r="U28" s="40">
        <f t="shared" si="161"/>
        <v>0</v>
      </c>
      <c r="V28" s="40"/>
      <c r="W28" s="38">
        <f t="shared" si="31"/>
        <v>0</v>
      </c>
      <c r="X28" s="39">
        <f t="shared" si="32"/>
        <v>0</v>
      </c>
      <c r="Y28" s="39">
        <f t="shared" si="4"/>
        <v>0</v>
      </c>
      <c r="Z28" s="40">
        <f t="shared" si="161"/>
        <v>0</v>
      </c>
      <c r="AA28" s="40"/>
      <c r="AB28" s="38">
        <f t="shared" si="33"/>
        <v>0</v>
      </c>
      <c r="AC28" s="39">
        <f t="shared" si="34"/>
        <v>0</v>
      </c>
      <c r="AD28" s="39">
        <f t="shared" si="6"/>
        <v>0</v>
      </c>
      <c r="AE28" s="40">
        <f t="shared" si="161"/>
        <v>0</v>
      </c>
      <c r="AF28" s="40"/>
      <c r="AG28" s="41">
        <f t="shared" si="35"/>
        <v>41.5</v>
      </c>
      <c r="AH28" s="42">
        <f t="shared" si="36"/>
        <v>49.8</v>
      </c>
      <c r="AI28" s="42">
        <f t="shared" si="37"/>
        <v>249000</v>
      </c>
      <c r="AJ28" s="43">
        <f t="shared" ref="AJ28" si="211">AK28-AI28</f>
        <v>49800</v>
      </c>
      <c r="AK28" s="43">
        <v>298800</v>
      </c>
      <c r="AL28" s="38">
        <f t="shared" si="39"/>
        <v>0</v>
      </c>
      <c r="AM28" s="39">
        <f t="shared" si="40"/>
        <v>0</v>
      </c>
      <c r="AN28" s="39">
        <f t="shared" si="41"/>
        <v>0</v>
      </c>
      <c r="AO28" s="40">
        <f t="shared" ref="AO28" si="212">AP28-AN28</f>
        <v>0</v>
      </c>
      <c r="AP28" s="40"/>
      <c r="AQ28" s="38">
        <f t="shared" si="43"/>
        <v>0</v>
      </c>
      <c r="AR28" s="39">
        <f t="shared" si="44"/>
        <v>0</v>
      </c>
      <c r="AS28" s="39">
        <f t="shared" si="45"/>
        <v>0</v>
      </c>
      <c r="AT28" s="40">
        <f t="shared" ref="AT28" si="213">AU28-AS28</f>
        <v>0</v>
      </c>
      <c r="AU28" s="40"/>
      <c r="AV28" s="38">
        <f t="shared" si="47"/>
        <v>0</v>
      </c>
      <c r="AW28" s="39">
        <f t="shared" si="48"/>
        <v>0</v>
      </c>
      <c r="AX28" s="39">
        <f t="shared" si="49"/>
        <v>0</v>
      </c>
      <c r="AY28" s="40">
        <f t="shared" ref="AY28" si="214">AZ28-AX28</f>
        <v>0</v>
      </c>
      <c r="AZ28" s="40"/>
      <c r="BA28" s="38">
        <f t="shared" si="51"/>
        <v>0</v>
      </c>
      <c r="BB28" s="39">
        <f t="shared" si="52"/>
        <v>0</v>
      </c>
      <c r="BC28" s="39">
        <f t="shared" si="53"/>
        <v>0</v>
      </c>
      <c r="BD28" s="40">
        <f t="shared" ref="BD28" si="215">BE28-BC28</f>
        <v>0</v>
      </c>
      <c r="BE28" s="40"/>
      <c r="BF28" s="38">
        <f t="shared" si="55"/>
        <v>0</v>
      </c>
      <c r="BG28" s="39">
        <f t="shared" si="56"/>
        <v>0</v>
      </c>
      <c r="BH28" s="39">
        <f t="shared" si="57"/>
        <v>0</v>
      </c>
      <c r="BI28" s="40">
        <f t="shared" ref="BI28" si="216">BJ28-BH28</f>
        <v>0</v>
      </c>
      <c r="BJ28" s="40"/>
      <c r="BK28" s="38">
        <f t="shared" si="59"/>
        <v>0</v>
      </c>
      <c r="BL28" s="39">
        <f t="shared" si="60"/>
        <v>0</v>
      </c>
      <c r="BM28" s="3">
        <f t="shared" si="61"/>
        <v>0</v>
      </c>
      <c r="BN28" s="4">
        <f t="shared" ref="BN28" si="217">BO28-BM28</f>
        <v>0</v>
      </c>
      <c r="BO28" s="4"/>
      <c r="BP28" s="60">
        <v>49.8</v>
      </c>
    </row>
    <row r="29" spans="1:68" x14ac:dyDescent="0.25">
      <c r="A29" s="9">
        <v>25</v>
      </c>
      <c r="B29" s="10" t="s">
        <v>74</v>
      </c>
      <c r="C29" s="11" t="s">
        <v>73</v>
      </c>
      <c r="D29" s="12" t="s">
        <v>4</v>
      </c>
      <c r="E29" s="13">
        <f t="shared" si="22"/>
        <v>245</v>
      </c>
      <c r="F29" s="48">
        <v>8500</v>
      </c>
      <c r="G29" s="49">
        <v>2082500</v>
      </c>
      <c r="H29" s="38">
        <f t="shared" si="23"/>
        <v>0</v>
      </c>
      <c r="I29" s="39">
        <f t="shared" si="24"/>
        <v>0</v>
      </c>
      <c r="J29" s="39">
        <f t="shared" si="25"/>
        <v>0</v>
      </c>
      <c r="K29" s="40">
        <f t="shared" si="26"/>
        <v>0</v>
      </c>
      <c r="L29" s="40"/>
      <c r="M29" s="38">
        <f t="shared" si="27"/>
        <v>164.16666666666669</v>
      </c>
      <c r="N29" s="39">
        <f t="shared" si="28"/>
        <v>197</v>
      </c>
      <c r="O29" s="39">
        <f t="shared" si="0"/>
        <v>1395416.6666666667</v>
      </c>
      <c r="P29" s="40">
        <f t="shared" si="161"/>
        <v>279083.33333333326</v>
      </c>
      <c r="Q29" s="40">
        <v>1674500</v>
      </c>
      <c r="R29" s="38">
        <f t="shared" si="29"/>
        <v>0</v>
      </c>
      <c r="S29" s="39">
        <f t="shared" si="30"/>
        <v>0</v>
      </c>
      <c r="T29" s="39">
        <f t="shared" si="2"/>
        <v>0</v>
      </c>
      <c r="U29" s="40">
        <f t="shared" si="161"/>
        <v>0</v>
      </c>
      <c r="V29" s="40"/>
      <c r="W29" s="38">
        <f t="shared" si="31"/>
        <v>167.91666666666669</v>
      </c>
      <c r="X29" s="39">
        <f t="shared" si="32"/>
        <v>201.5</v>
      </c>
      <c r="Y29" s="39">
        <f t="shared" si="4"/>
        <v>1427291.6666666667</v>
      </c>
      <c r="Z29" s="40">
        <f t="shared" si="161"/>
        <v>285458.33333333326</v>
      </c>
      <c r="AA29" s="40">
        <v>1712750</v>
      </c>
      <c r="AB29" s="38">
        <f t="shared" si="33"/>
        <v>0</v>
      </c>
      <c r="AC29" s="39">
        <f t="shared" si="34"/>
        <v>0</v>
      </c>
      <c r="AD29" s="39">
        <f t="shared" si="6"/>
        <v>0</v>
      </c>
      <c r="AE29" s="40">
        <f t="shared" si="161"/>
        <v>0</v>
      </c>
      <c r="AF29" s="40"/>
      <c r="AG29" s="41">
        <f t="shared" si="35"/>
        <v>154</v>
      </c>
      <c r="AH29" s="42">
        <f t="shared" si="36"/>
        <v>184.8</v>
      </c>
      <c r="AI29" s="42">
        <f t="shared" si="37"/>
        <v>1309000</v>
      </c>
      <c r="AJ29" s="43">
        <f t="shared" ref="AJ29" si="218">AK29-AI29</f>
        <v>261800</v>
      </c>
      <c r="AK29" s="43">
        <v>1570800</v>
      </c>
      <c r="AL29" s="38">
        <f t="shared" si="39"/>
        <v>0</v>
      </c>
      <c r="AM29" s="39">
        <f t="shared" si="40"/>
        <v>0</v>
      </c>
      <c r="AN29" s="39">
        <f t="shared" si="41"/>
        <v>0</v>
      </c>
      <c r="AO29" s="40">
        <f t="shared" ref="AO29" si="219">AP29-AN29</f>
        <v>0</v>
      </c>
      <c r="AP29" s="40"/>
      <c r="AQ29" s="38">
        <f t="shared" si="43"/>
        <v>0</v>
      </c>
      <c r="AR29" s="39">
        <f t="shared" si="44"/>
        <v>0</v>
      </c>
      <c r="AS29" s="39">
        <f t="shared" si="45"/>
        <v>0</v>
      </c>
      <c r="AT29" s="40">
        <f t="shared" ref="AT29" si="220">AU29-AS29</f>
        <v>0</v>
      </c>
      <c r="AU29" s="40"/>
      <c r="AV29" s="38">
        <f t="shared" si="47"/>
        <v>0</v>
      </c>
      <c r="AW29" s="39">
        <f t="shared" si="48"/>
        <v>0</v>
      </c>
      <c r="AX29" s="39">
        <f t="shared" si="49"/>
        <v>0</v>
      </c>
      <c r="AY29" s="40">
        <f t="shared" ref="AY29" si="221">AZ29-AX29</f>
        <v>0</v>
      </c>
      <c r="AZ29" s="40"/>
      <c r="BA29" s="38">
        <f t="shared" si="51"/>
        <v>0</v>
      </c>
      <c r="BB29" s="39">
        <f t="shared" si="52"/>
        <v>0</v>
      </c>
      <c r="BC29" s="39">
        <f t="shared" si="53"/>
        <v>0</v>
      </c>
      <c r="BD29" s="40">
        <f t="shared" ref="BD29" si="222">BE29-BC29</f>
        <v>0</v>
      </c>
      <c r="BE29" s="40"/>
      <c r="BF29" s="38">
        <f t="shared" si="55"/>
        <v>0</v>
      </c>
      <c r="BG29" s="39">
        <f t="shared" si="56"/>
        <v>0</v>
      </c>
      <c r="BH29" s="39">
        <f t="shared" si="57"/>
        <v>0</v>
      </c>
      <c r="BI29" s="40">
        <f t="shared" ref="BI29" si="223">BJ29-BH29</f>
        <v>0</v>
      </c>
      <c r="BJ29" s="40"/>
      <c r="BK29" s="38">
        <f t="shared" si="59"/>
        <v>0</v>
      </c>
      <c r="BL29" s="39">
        <f t="shared" si="60"/>
        <v>0</v>
      </c>
      <c r="BM29" s="3">
        <f t="shared" si="61"/>
        <v>0</v>
      </c>
      <c r="BN29" s="4">
        <f t="shared" ref="BN29" si="224">BO29-BM29</f>
        <v>0</v>
      </c>
      <c r="BO29" s="4"/>
      <c r="BP29" s="60">
        <v>184.8</v>
      </c>
    </row>
    <row r="30" spans="1:68" x14ac:dyDescent="0.25">
      <c r="A30" s="9">
        <v>26</v>
      </c>
      <c r="B30" s="10" t="s">
        <v>75</v>
      </c>
      <c r="C30" s="11" t="s">
        <v>76</v>
      </c>
      <c r="D30" s="12" t="s">
        <v>4</v>
      </c>
      <c r="E30" s="13">
        <f t="shared" si="22"/>
        <v>55</v>
      </c>
      <c r="F30" s="48">
        <v>20000</v>
      </c>
      <c r="G30" s="49">
        <v>1100000</v>
      </c>
      <c r="H30" s="38">
        <f t="shared" si="23"/>
        <v>16.666666666666668</v>
      </c>
      <c r="I30" s="39">
        <f t="shared" si="24"/>
        <v>20</v>
      </c>
      <c r="J30" s="39">
        <f t="shared" si="25"/>
        <v>333333.33333333337</v>
      </c>
      <c r="K30" s="40">
        <f t="shared" si="26"/>
        <v>66666.666666666628</v>
      </c>
      <c r="L30" s="40">
        <v>400000</v>
      </c>
      <c r="M30" s="41">
        <f t="shared" si="27"/>
        <v>15.166666666666668</v>
      </c>
      <c r="N30" s="42">
        <f t="shared" si="28"/>
        <v>18.2</v>
      </c>
      <c r="O30" s="42">
        <f t="shared" si="0"/>
        <v>303333.33333333337</v>
      </c>
      <c r="P30" s="43">
        <f t="shared" si="161"/>
        <v>60666.666666666628</v>
      </c>
      <c r="Q30" s="43">
        <v>364000</v>
      </c>
      <c r="R30" s="38">
        <f t="shared" si="29"/>
        <v>0</v>
      </c>
      <c r="S30" s="39">
        <f t="shared" si="30"/>
        <v>0</v>
      </c>
      <c r="T30" s="39">
        <f t="shared" si="2"/>
        <v>0</v>
      </c>
      <c r="U30" s="40">
        <f t="shared" si="161"/>
        <v>0</v>
      </c>
      <c r="V30" s="40"/>
      <c r="W30" s="38">
        <f t="shared" si="31"/>
        <v>22.5</v>
      </c>
      <c r="X30" s="39">
        <f t="shared" si="32"/>
        <v>27</v>
      </c>
      <c r="Y30" s="39">
        <f t="shared" si="4"/>
        <v>450000</v>
      </c>
      <c r="Z30" s="40">
        <f t="shared" si="161"/>
        <v>90000</v>
      </c>
      <c r="AA30" s="40">
        <v>540000</v>
      </c>
      <c r="AB30" s="38">
        <f t="shared" si="33"/>
        <v>0</v>
      </c>
      <c r="AC30" s="39">
        <f t="shared" si="34"/>
        <v>0</v>
      </c>
      <c r="AD30" s="39">
        <f t="shared" si="6"/>
        <v>0</v>
      </c>
      <c r="AE30" s="40">
        <f t="shared" si="161"/>
        <v>0</v>
      </c>
      <c r="AF30" s="40"/>
      <c r="AG30" s="38">
        <f t="shared" si="35"/>
        <v>29</v>
      </c>
      <c r="AH30" s="39">
        <f t="shared" si="36"/>
        <v>34.799999999999997</v>
      </c>
      <c r="AI30" s="39">
        <f t="shared" si="37"/>
        <v>580000</v>
      </c>
      <c r="AJ30" s="40">
        <f t="shared" ref="AJ30" si="225">AK30-AI30</f>
        <v>116000</v>
      </c>
      <c r="AK30" s="40">
        <v>696000</v>
      </c>
      <c r="AL30" s="38">
        <f t="shared" si="39"/>
        <v>0</v>
      </c>
      <c r="AM30" s="39">
        <f t="shared" si="40"/>
        <v>0</v>
      </c>
      <c r="AN30" s="39">
        <f t="shared" si="41"/>
        <v>0</v>
      </c>
      <c r="AO30" s="40">
        <f t="shared" ref="AO30" si="226">AP30-AN30</f>
        <v>0</v>
      </c>
      <c r="AP30" s="40"/>
      <c r="AQ30" s="38">
        <f t="shared" si="43"/>
        <v>0</v>
      </c>
      <c r="AR30" s="39">
        <f t="shared" si="44"/>
        <v>0</v>
      </c>
      <c r="AS30" s="39">
        <f t="shared" si="45"/>
        <v>0</v>
      </c>
      <c r="AT30" s="40">
        <f t="shared" ref="AT30" si="227">AU30-AS30</f>
        <v>0</v>
      </c>
      <c r="AU30" s="40"/>
      <c r="AV30" s="38">
        <f t="shared" si="47"/>
        <v>44.166666666666671</v>
      </c>
      <c r="AW30" s="39">
        <f t="shared" si="48"/>
        <v>53</v>
      </c>
      <c r="AX30" s="39">
        <f t="shared" si="49"/>
        <v>883333.33333333337</v>
      </c>
      <c r="AY30" s="40">
        <f t="shared" ref="AY30" si="228">AZ30-AX30</f>
        <v>176666.66666666663</v>
      </c>
      <c r="AZ30" s="40">
        <v>1060000</v>
      </c>
      <c r="BA30" s="38">
        <f t="shared" si="51"/>
        <v>0</v>
      </c>
      <c r="BB30" s="39">
        <f t="shared" si="52"/>
        <v>0</v>
      </c>
      <c r="BC30" s="39">
        <f t="shared" si="53"/>
        <v>0</v>
      </c>
      <c r="BD30" s="40">
        <f t="shared" ref="BD30" si="229">BE30-BC30</f>
        <v>0</v>
      </c>
      <c r="BE30" s="40"/>
      <c r="BF30" s="38">
        <f t="shared" si="55"/>
        <v>23.916666666666668</v>
      </c>
      <c r="BG30" s="39">
        <f t="shared" si="56"/>
        <v>28.7</v>
      </c>
      <c r="BH30" s="39">
        <f t="shared" si="57"/>
        <v>478333.33333333337</v>
      </c>
      <c r="BI30" s="40">
        <f t="shared" ref="BI30" si="230">BJ30-BH30</f>
        <v>95666.666666666628</v>
      </c>
      <c r="BJ30" s="40">
        <v>574000</v>
      </c>
      <c r="BK30" s="38">
        <f t="shared" si="59"/>
        <v>0</v>
      </c>
      <c r="BL30" s="39">
        <f t="shared" si="60"/>
        <v>0</v>
      </c>
      <c r="BM30" s="3">
        <f t="shared" si="61"/>
        <v>0</v>
      </c>
      <c r="BN30" s="4">
        <f t="shared" ref="BN30" si="231">BO30-BM30</f>
        <v>0</v>
      </c>
      <c r="BO30" s="4"/>
      <c r="BP30" s="60">
        <v>18.2</v>
      </c>
    </row>
    <row r="31" spans="1:68" x14ac:dyDescent="0.25">
      <c r="A31" s="9">
        <v>27</v>
      </c>
      <c r="B31" s="10" t="s">
        <v>77</v>
      </c>
      <c r="C31" s="11" t="s">
        <v>78</v>
      </c>
      <c r="D31" s="12" t="s">
        <v>4</v>
      </c>
      <c r="E31" s="13">
        <f t="shared" si="22"/>
        <v>35</v>
      </c>
      <c r="F31" s="48">
        <v>10000</v>
      </c>
      <c r="G31" s="49">
        <v>350000</v>
      </c>
      <c r="H31" s="38">
        <f t="shared" si="23"/>
        <v>6.666666666666667</v>
      </c>
      <c r="I31" s="39">
        <f t="shared" si="24"/>
        <v>8</v>
      </c>
      <c r="J31" s="39">
        <f t="shared" si="25"/>
        <v>66666.666666666672</v>
      </c>
      <c r="K31" s="40">
        <f t="shared" si="26"/>
        <v>13333.333333333328</v>
      </c>
      <c r="L31" s="40">
        <v>80000</v>
      </c>
      <c r="M31" s="41">
        <f t="shared" si="27"/>
        <v>4.166666666666667</v>
      </c>
      <c r="N31" s="42">
        <f t="shared" si="28"/>
        <v>5</v>
      </c>
      <c r="O31" s="42">
        <f t="shared" si="0"/>
        <v>41666.666666666672</v>
      </c>
      <c r="P31" s="43">
        <f t="shared" si="161"/>
        <v>8333.3333333333285</v>
      </c>
      <c r="Q31" s="43">
        <v>50000</v>
      </c>
      <c r="R31" s="38">
        <f t="shared" si="29"/>
        <v>0</v>
      </c>
      <c r="S31" s="39">
        <f t="shared" si="30"/>
        <v>0</v>
      </c>
      <c r="T31" s="39">
        <f t="shared" si="2"/>
        <v>0</v>
      </c>
      <c r="U31" s="40">
        <f t="shared" si="161"/>
        <v>0</v>
      </c>
      <c r="V31" s="40"/>
      <c r="W31" s="38">
        <f t="shared" si="31"/>
        <v>4.8166666666666673</v>
      </c>
      <c r="X31" s="39">
        <f t="shared" si="32"/>
        <v>5.78</v>
      </c>
      <c r="Y31" s="39">
        <f t="shared" si="4"/>
        <v>48166.666666666672</v>
      </c>
      <c r="Z31" s="40">
        <f t="shared" si="161"/>
        <v>9633.3333333333285</v>
      </c>
      <c r="AA31" s="40">
        <v>57800</v>
      </c>
      <c r="AB31" s="38">
        <f t="shared" si="33"/>
        <v>0</v>
      </c>
      <c r="AC31" s="39">
        <f t="shared" si="34"/>
        <v>0</v>
      </c>
      <c r="AD31" s="39">
        <f t="shared" si="6"/>
        <v>0</v>
      </c>
      <c r="AE31" s="40">
        <f t="shared" si="161"/>
        <v>0</v>
      </c>
      <c r="AF31" s="40"/>
      <c r="AG31" s="38">
        <f t="shared" si="35"/>
        <v>9</v>
      </c>
      <c r="AH31" s="39">
        <f t="shared" si="36"/>
        <v>10.8</v>
      </c>
      <c r="AI31" s="39">
        <f t="shared" si="37"/>
        <v>90000</v>
      </c>
      <c r="AJ31" s="40">
        <f t="shared" ref="AJ31" si="232">AK31-AI31</f>
        <v>18000</v>
      </c>
      <c r="AK31" s="40">
        <v>108000</v>
      </c>
      <c r="AL31" s="38">
        <f t="shared" si="39"/>
        <v>0</v>
      </c>
      <c r="AM31" s="39">
        <f t="shared" si="40"/>
        <v>0</v>
      </c>
      <c r="AN31" s="39">
        <f t="shared" si="41"/>
        <v>0</v>
      </c>
      <c r="AO31" s="40">
        <f t="shared" ref="AO31" si="233">AP31-AN31</f>
        <v>0</v>
      </c>
      <c r="AP31" s="40"/>
      <c r="AQ31" s="38">
        <f t="shared" si="43"/>
        <v>0</v>
      </c>
      <c r="AR31" s="39">
        <f t="shared" si="44"/>
        <v>0</v>
      </c>
      <c r="AS31" s="39">
        <f t="shared" si="45"/>
        <v>0</v>
      </c>
      <c r="AT31" s="40">
        <f t="shared" ref="AT31" si="234">AU31-AS31</f>
        <v>0</v>
      </c>
      <c r="AU31" s="40"/>
      <c r="AV31" s="38">
        <f t="shared" si="47"/>
        <v>0</v>
      </c>
      <c r="AW31" s="39">
        <f t="shared" si="48"/>
        <v>0</v>
      </c>
      <c r="AX31" s="39">
        <f t="shared" si="49"/>
        <v>0</v>
      </c>
      <c r="AY31" s="40">
        <f t="shared" ref="AY31" si="235">AZ31-AX31</f>
        <v>0</v>
      </c>
      <c r="AZ31" s="40"/>
      <c r="BA31" s="38">
        <f t="shared" si="51"/>
        <v>0</v>
      </c>
      <c r="BB31" s="39">
        <f t="shared" si="52"/>
        <v>0</v>
      </c>
      <c r="BC31" s="39">
        <f t="shared" si="53"/>
        <v>0</v>
      </c>
      <c r="BD31" s="40">
        <f t="shared" ref="BD31" si="236">BE31-BC31</f>
        <v>0</v>
      </c>
      <c r="BE31" s="40"/>
      <c r="BF31" s="38">
        <f t="shared" si="55"/>
        <v>0</v>
      </c>
      <c r="BG31" s="39">
        <f t="shared" si="56"/>
        <v>0</v>
      </c>
      <c r="BH31" s="39">
        <f t="shared" si="57"/>
        <v>0</v>
      </c>
      <c r="BI31" s="40">
        <f t="shared" ref="BI31" si="237">BJ31-BH31</f>
        <v>0</v>
      </c>
      <c r="BJ31" s="40"/>
      <c r="BK31" s="38">
        <f t="shared" si="59"/>
        <v>0</v>
      </c>
      <c r="BL31" s="39">
        <f t="shared" si="60"/>
        <v>0</v>
      </c>
      <c r="BM31" s="3">
        <f t="shared" si="61"/>
        <v>0</v>
      </c>
      <c r="BN31" s="4">
        <f t="shared" ref="BN31" si="238">BO31-BM31</f>
        <v>0</v>
      </c>
      <c r="BO31" s="4"/>
      <c r="BP31" s="60">
        <v>5</v>
      </c>
    </row>
    <row r="32" spans="1:68" x14ac:dyDescent="0.25">
      <c r="A32" s="9">
        <v>28</v>
      </c>
      <c r="B32" s="10" t="s">
        <v>79</v>
      </c>
      <c r="C32" s="11" t="s">
        <v>80</v>
      </c>
      <c r="D32" s="12" t="s">
        <v>4</v>
      </c>
      <c r="E32" s="13">
        <f t="shared" si="22"/>
        <v>19</v>
      </c>
      <c r="F32" s="48">
        <v>1200</v>
      </c>
      <c r="G32" s="49">
        <v>22800</v>
      </c>
      <c r="H32" s="38">
        <f t="shared" si="23"/>
        <v>11.083333333333334</v>
      </c>
      <c r="I32" s="39">
        <f t="shared" si="24"/>
        <v>13.3</v>
      </c>
      <c r="J32" s="39">
        <f t="shared" si="25"/>
        <v>13300</v>
      </c>
      <c r="K32" s="40">
        <f t="shared" si="26"/>
        <v>2660</v>
      </c>
      <c r="L32" s="40">
        <v>15960</v>
      </c>
      <c r="M32" s="41">
        <f t="shared" si="27"/>
        <v>10</v>
      </c>
      <c r="N32" s="42">
        <f t="shared" si="28"/>
        <v>12</v>
      </c>
      <c r="O32" s="42">
        <f t="shared" si="0"/>
        <v>12000</v>
      </c>
      <c r="P32" s="43">
        <f t="shared" si="161"/>
        <v>2400</v>
      </c>
      <c r="Q32" s="43">
        <v>14400</v>
      </c>
      <c r="R32" s="38">
        <f t="shared" si="29"/>
        <v>0</v>
      </c>
      <c r="S32" s="39">
        <f t="shared" si="30"/>
        <v>0</v>
      </c>
      <c r="T32" s="39">
        <f t="shared" si="2"/>
        <v>0</v>
      </c>
      <c r="U32" s="40">
        <f t="shared" si="161"/>
        <v>0</v>
      </c>
      <c r="V32" s="40"/>
      <c r="W32" s="38">
        <f t="shared" si="31"/>
        <v>13.25</v>
      </c>
      <c r="X32" s="39">
        <f t="shared" si="32"/>
        <v>15.9</v>
      </c>
      <c r="Y32" s="39">
        <f t="shared" si="4"/>
        <v>15900</v>
      </c>
      <c r="Z32" s="40">
        <f t="shared" si="161"/>
        <v>3180</v>
      </c>
      <c r="AA32" s="40">
        <v>19080</v>
      </c>
      <c r="AB32" s="38">
        <f t="shared" si="33"/>
        <v>13</v>
      </c>
      <c r="AC32" s="39">
        <f t="shared" si="34"/>
        <v>15.6</v>
      </c>
      <c r="AD32" s="39">
        <f t="shared" si="6"/>
        <v>15600</v>
      </c>
      <c r="AE32" s="40">
        <f t="shared" si="161"/>
        <v>3120</v>
      </c>
      <c r="AF32" s="40">
        <v>18720</v>
      </c>
      <c r="AG32" s="38">
        <f t="shared" si="35"/>
        <v>0</v>
      </c>
      <c r="AH32" s="39">
        <f t="shared" si="36"/>
        <v>0</v>
      </c>
      <c r="AI32" s="39">
        <f t="shared" si="37"/>
        <v>0</v>
      </c>
      <c r="AJ32" s="40">
        <f t="shared" ref="AJ32" si="239">AK32-AI32</f>
        <v>0</v>
      </c>
      <c r="AK32" s="40"/>
      <c r="AL32" s="38">
        <f t="shared" si="39"/>
        <v>0</v>
      </c>
      <c r="AM32" s="39">
        <f t="shared" si="40"/>
        <v>0</v>
      </c>
      <c r="AN32" s="39">
        <f t="shared" si="41"/>
        <v>0</v>
      </c>
      <c r="AO32" s="40">
        <f t="shared" ref="AO32" si="240">AP32-AN32</f>
        <v>0</v>
      </c>
      <c r="AP32" s="40"/>
      <c r="AQ32" s="38">
        <f t="shared" si="43"/>
        <v>0</v>
      </c>
      <c r="AR32" s="39">
        <f t="shared" si="44"/>
        <v>0</v>
      </c>
      <c r="AS32" s="39">
        <f t="shared" si="45"/>
        <v>0</v>
      </c>
      <c r="AT32" s="40">
        <f t="shared" ref="AT32" si="241">AU32-AS32</f>
        <v>0</v>
      </c>
      <c r="AU32" s="40"/>
      <c r="AV32" s="38">
        <f t="shared" si="47"/>
        <v>0</v>
      </c>
      <c r="AW32" s="39">
        <f t="shared" si="48"/>
        <v>0</v>
      </c>
      <c r="AX32" s="39">
        <f t="shared" si="49"/>
        <v>0</v>
      </c>
      <c r="AY32" s="40">
        <f t="shared" ref="AY32" si="242">AZ32-AX32</f>
        <v>0</v>
      </c>
      <c r="AZ32" s="40"/>
      <c r="BA32" s="38">
        <f t="shared" si="51"/>
        <v>0</v>
      </c>
      <c r="BB32" s="39">
        <f t="shared" si="52"/>
        <v>0</v>
      </c>
      <c r="BC32" s="39">
        <f t="shared" si="53"/>
        <v>0</v>
      </c>
      <c r="BD32" s="40">
        <f t="shared" ref="BD32" si="243">BE32-BC32</f>
        <v>0</v>
      </c>
      <c r="BE32" s="40"/>
      <c r="BF32" s="38">
        <f t="shared" si="55"/>
        <v>0</v>
      </c>
      <c r="BG32" s="39">
        <f t="shared" si="56"/>
        <v>0</v>
      </c>
      <c r="BH32" s="39">
        <f t="shared" si="57"/>
        <v>0</v>
      </c>
      <c r="BI32" s="40">
        <f t="shared" ref="BI32" si="244">BJ32-BH32</f>
        <v>0</v>
      </c>
      <c r="BJ32" s="40"/>
      <c r="BK32" s="38">
        <f t="shared" si="59"/>
        <v>0</v>
      </c>
      <c r="BL32" s="39">
        <f t="shared" si="60"/>
        <v>0</v>
      </c>
      <c r="BM32" s="3">
        <f t="shared" si="61"/>
        <v>0</v>
      </c>
      <c r="BN32" s="4">
        <f t="shared" ref="BN32" si="245">BO32-BM32</f>
        <v>0</v>
      </c>
      <c r="BO32" s="4"/>
      <c r="BP32" s="60">
        <v>12</v>
      </c>
    </row>
    <row r="33" spans="1:68" ht="27" x14ac:dyDescent="0.25">
      <c r="A33" s="9">
        <v>29</v>
      </c>
      <c r="B33" s="10" t="s">
        <v>81</v>
      </c>
      <c r="C33" s="11" t="s">
        <v>82</v>
      </c>
      <c r="D33" s="12" t="s">
        <v>4</v>
      </c>
      <c r="E33" s="13">
        <f t="shared" si="22"/>
        <v>70</v>
      </c>
      <c r="F33" s="48">
        <v>3000</v>
      </c>
      <c r="G33" s="49">
        <v>210000</v>
      </c>
      <c r="H33" s="38">
        <f t="shared" si="23"/>
        <v>0</v>
      </c>
      <c r="I33" s="39">
        <f t="shared" si="24"/>
        <v>0</v>
      </c>
      <c r="J33" s="39">
        <f t="shared" si="25"/>
        <v>0</v>
      </c>
      <c r="K33" s="40">
        <f t="shared" si="26"/>
        <v>0</v>
      </c>
      <c r="L33" s="40"/>
      <c r="M33" s="38">
        <f t="shared" si="27"/>
        <v>0</v>
      </c>
      <c r="N33" s="39">
        <f t="shared" si="28"/>
        <v>0</v>
      </c>
      <c r="O33" s="39">
        <f t="shared" si="0"/>
        <v>0</v>
      </c>
      <c r="P33" s="40">
        <f t="shared" si="161"/>
        <v>0</v>
      </c>
      <c r="Q33" s="40"/>
      <c r="R33" s="38">
        <f t="shared" si="29"/>
        <v>0</v>
      </c>
      <c r="S33" s="39">
        <f t="shared" si="30"/>
        <v>0</v>
      </c>
      <c r="T33" s="39">
        <f t="shared" si="2"/>
        <v>0</v>
      </c>
      <c r="U33" s="40">
        <f t="shared" si="161"/>
        <v>0</v>
      </c>
      <c r="V33" s="40"/>
      <c r="W33" s="41">
        <f t="shared" si="31"/>
        <v>57.291666666666664</v>
      </c>
      <c r="X33" s="42">
        <f t="shared" si="32"/>
        <v>68.75</v>
      </c>
      <c r="Y33" s="42">
        <f t="shared" si="4"/>
        <v>171875</v>
      </c>
      <c r="Z33" s="43">
        <f t="shared" si="161"/>
        <v>34375</v>
      </c>
      <c r="AA33" s="43">
        <v>206250</v>
      </c>
      <c r="AB33" s="38">
        <f t="shared" si="33"/>
        <v>0</v>
      </c>
      <c r="AC33" s="39">
        <f t="shared" si="34"/>
        <v>0</v>
      </c>
      <c r="AD33" s="39">
        <f t="shared" si="6"/>
        <v>0</v>
      </c>
      <c r="AE33" s="40">
        <f t="shared" si="161"/>
        <v>0</v>
      </c>
      <c r="AF33" s="40"/>
      <c r="AG33" s="38">
        <f t="shared" si="35"/>
        <v>0</v>
      </c>
      <c r="AH33" s="39">
        <f t="shared" si="36"/>
        <v>0</v>
      </c>
      <c r="AI33" s="39">
        <f t="shared" si="37"/>
        <v>0</v>
      </c>
      <c r="AJ33" s="40">
        <f t="shared" ref="AJ33" si="246">AK33-AI33</f>
        <v>0</v>
      </c>
      <c r="AK33" s="40"/>
      <c r="AL33" s="38">
        <f t="shared" si="39"/>
        <v>0</v>
      </c>
      <c r="AM33" s="39">
        <f t="shared" si="40"/>
        <v>0</v>
      </c>
      <c r="AN33" s="39">
        <f t="shared" si="41"/>
        <v>0</v>
      </c>
      <c r="AO33" s="40">
        <f t="shared" ref="AO33" si="247">AP33-AN33</f>
        <v>0</v>
      </c>
      <c r="AP33" s="40"/>
      <c r="AQ33" s="38">
        <f t="shared" si="43"/>
        <v>0</v>
      </c>
      <c r="AR33" s="39">
        <f t="shared" si="44"/>
        <v>0</v>
      </c>
      <c r="AS33" s="39">
        <f t="shared" si="45"/>
        <v>0</v>
      </c>
      <c r="AT33" s="40">
        <f t="shared" ref="AT33" si="248">AU33-AS33</f>
        <v>0</v>
      </c>
      <c r="AU33" s="40"/>
      <c r="AV33" s="38">
        <f t="shared" si="47"/>
        <v>0</v>
      </c>
      <c r="AW33" s="39">
        <f t="shared" si="48"/>
        <v>0</v>
      </c>
      <c r="AX33" s="39">
        <f t="shared" si="49"/>
        <v>0</v>
      </c>
      <c r="AY33" s="40">
        <f t="shared" ref="AY33" si="249">AZ33-AX33</f>
        <v>0</v>
      </c>
      <c r="AZ33" s="40"/>
      <c r="BA33" s="38">
        <f t="shared" si="51"/>
        <v>0</v>
      </c>
      <c r="BB33" s="39">
        <f t="shared" si="52"/>
        <v>0</v>
      </c>
      <c r="BC33" s="39">
        <f t="shared" si="53"/>
        <v>0</v>
      </c>
      <c r="BD33" s="40">
        <f t="shared" ref="BD33" si="250">BE33-BC33</f>
        <v>0</v>
      </c>
      <c r="BE33" s="40"/>
      <c r="BF33" s="38">
        <f t="shared" si="55"/>
        <v>61.666666666666664</v>
      </c>
      <c r="BG33" s="39">
        <f t="shared" si="56"/>
        <v>74</v>
      </c>
      <c r="BH33" s="39">
        <f t="shared" si="57"/>
        <v>185000</v>
      </c>
      <c r="BI33" s="40">
        <f t="shared" ref="BI33" si="251">BJ33-BH33</f>
        <v>37000</v>
      </c>
      <c r="BJ33" s="40">
        <v>222000</v>
      </c>
      <c r="BK33" s="38">
        <f t="shared" si="59"/>
        <v>0</v>
      </c>
      <c r="BL33" s="39">
        <f t="shared" si="60"/>
        <v>0</v>
      </c>
      <c r="BM33" s="3">
        <f t="shared" si="61"/>
        <v>0</v>
      </c>
      <c r="BN33" s="4">
        <f t="shared" ref="BN33" si="252">BO33-BM33</f>
        <v>0</v>
      </c>
      <c r="BO33" s="4"/>
      <c r="BP33" s="60">
        <v>68.75</v>
      </c>
    </row>
    <row r="34" spans="1:68" ht="27" x14ac:dyDescent="0.25">
      <c r="A34" s="9">
        <v>30</v>
      </c>
      <c r="B34" s="10" t="s">
        <v>83</v>
      </c>
      <c r="C34" s="11" t="s">
        <v>84</v>
      </c>
      <c r="D34" s="12" t="s">
        <v>4</v>
      </c>
      <c r="E34" s="13">
        <f t="shared" si="22"/>
        <v>95</v>
      </c>
      <c r="F34" s="48">
        <v>3000</v>
      </c>
      <c r="G34" s="49">
        <v>285000</v>
      </c>
      <c r="H34" s="38">
        <f t="shared" si="23"/>
        <v>0</v>
      </c>
      <c r="I34" s="39">
        <f t="shared" si="24"/>
        <v>0</v>
      </c>
      <c r="J34" s="39">
        <f t="shared" si="25"/>
        <v>0</v>
      </c>
      <c r="K34" s="40">
        <f t="shared" si="26"/>
        <v>0</v>
      </c>
      <c r="L34" s="40"/>
      <c r="M34" s="38">
        <f t="shared" si="27"/>
        <v>0</v>
      </c>
      <c r="N34" s="39">
        <f t="shared" si="28"/>
        <v>0</v>
      </c>
      <c r="O34" s="39">
        <f t="shared" si="0"/>
        <v>0</v>
      </c>
      <c r="P34" s="40">
        <f t="shared" si="161"/>
        <v>0</v>
      </c>
      <c r="Q34" s="40"/>
      <c r="R34" s="38">
        <f t="shared" si="29"/>
        <v>0</v>
      </c>
      <c r="S34" s="39">
        <f t="shared" si="30"/>
        <v>0</v>
      </c>
      <c r="T34" s="39">
        <f t="shared" si="2"/>
        <v>0</v>
      </c>
      <c r="U34" s="40">
        <f t="shared" si="161"/>
        <v>0</v>
      </c>
      <c r="V34" s="40"/>
      <c r="W34" s="41">
        <f t="shared" si="31"/>
        <v>71.2</v>
      </c>
      <c r="X34" s="42">
        <f t="shared" si="32"/>
        <v>85.44</v>
      </c>
      <c r="Y34" s="42">
        <f t="shared" si="4"/>
        <v>213600</v>
      </c>
      <c r="Z34" s="43">
        <f t="shared" si="161"/>
        <v>42720</v>
      </c>
      <c r="AA34" s="43">
        <v>256320</v>
      </c>
      <c r="AB34" s="38">
        <f t="shared" si="33"/>
        <v>0</v>
      </c>
      <c r="AC34" s="39">
        <f t="shared" si="34"/>
        <v>0</v>
      </c>
      <c r="AD34" s="39">
        <f t="shared" si="6"/>
        <v>0</v>
      </c>
      <c r="AE34" s="40">
        <f t="shared" si="161"/>
        <v>0</v>
      </c>
      <c r="AF34" s="40"/>
      <c r="AG34" s="38">
        <f t="shared" si="35"/>
        <v>0</v>
      </c>
      <c r="AH34" s="39">
        <f t="shared" si="36"/>
        <v>0</v>
      </c>
      <c r="AI34" s="39">
        <f t="shared" si="37"/>
        <v>0</v>
      </c>
      <c r="AJ34" s="40">
        <f t="shared" ref="AJ34" si="253">AK34-AI34</f>
        <v>0</v>
      </c>
      <c r="AK34" s="40"/>
      <c r="AL34" s="38">
        <f t="shared" si="39"/>
        <v>0</v>
      </c>
      <c r="AM34" s="39">
        <f t="shared" si="40"/>
        <v>0</v>
      </c>
      <c r="AN34" s="39">
        <f t="shared" si="41"/>
        <v>0</v>
      </c>
      <c r="AO34" s="40">
        <f t="shared" ref="AO34" si="254">AP34-AN34</f>
        <v>0</v>
      </c>
      <c r="AP34" s="40"/>
      <c r="AQ34" s="38">
        <f t="shared" si="43"/>
        <v>0</v>
      </c>
      <c r="AR34" s="39">
        <f t="shared" si="44"/>
        <v>0</v>
      </c>
      <c r="AS34" s="39">
        <f t="shared" si="45"/>
        <v>0</v>
      </c>
      <c r="AT34" s="40">
        <f t="shared" ref="AT34" si="255">AU34-AS34</f>
        <v>0</v>
      </c>
      <c r="AU34" s="40"/>
      <c r="AV34" s="38">
        <f t="shared" si="47"/>
        <v>0</v>
      </c>
      <c r="AW34" s="39">
        <f t="shared" si="48"/>
        <v>0</v>
      </c>
      <c r="AX34" s="39">
        <f t="shared" si="49"/>
        <v>0</v>
      </c>
      <c r="AY34" s="40">
        <f t="shared" ref="AY34" si="256">AZ34-AX34</f>
        <v>0</v>
      </c>
      <c r="AZ34" s="40"/>
      <c r="BA34" s="38">
        <f t="shared" si="51"/>
        <v>0</v>
      </c>
      <c r="BB34" s="39">
        <f t="shared" si="52"/>
        <v>0</v>
      </c>
      <c r="BC34" s="39">
        <f t="shared" si="53"/>
        <v>0</v>
      </c>
      <c r="BD34" s="40">
        <f t="shared" ref="BD34" si="257">BE34-BC34</f>
        <v>0</v>
      </c>
      <c r="BE34" s="40"/>
      <c r="BF34" s="38">
        <f t="shared" si="55"/>
        <v>75.833333333333329</v>
      </c>
      <c r="BG34" s="39">
        <f t="shared" si="56"/>
        <v>91</v>
      </c>
      <c r="BH34" s="39">
        <f t="shared" si="57"/>
        <v>227500</v>
      </c>
      <c r="BI34" s="40">
        <f t="shared" ref="BI34" si="258">BJ34-BH34</f>
        <v>45500</v>
      </c>
      <c r="BJ34" s="40">
        <v>273000</v>
      </c>
      <c r="BK34" s="38">
        <f t="shared" si="59"/>
        <v>0</v>
      </c>
      <c r="BL34" s="39">
        <f t="shared" si="60"/>
        <v>0</v>
      </c>
      <c r="BM34" s="3">
        <f t="shared" si="61"/>
        <v>0</v>
      </c>
      <c r="BN34" s="4">
        <f t="shared" ref="BN34" si="259">BO34-BM34</f>
        <v>0</v>
      </c>
      <c r="BO34" s="4"/>
      <c r="BP34" s="60">
        <v>85.44</v>
      </c>
    </row>
    <row r="35" spans="1:68" x14ac:dyDescent="0.25">
      <c r="A35" s="9">
        <v>31</v>
      </c>
      <c r="B35" s="10" t="s">
        <v>85</v>
      </c>
      <c r="C35" s="11" t="s">
        <v>86</v>
      </c>
      <c r="D35" s="12" t="s">
        <v>4</v>
      </c>
      <c r="E35" s="13">
        <f t="shared" si="22"/>
        <v>52</v>
      </c>
      <c r="F35" s="48">
        <v>3000</v>
      </c>
      <c r="G35" s="49">
        <v>156000</v>
      </c>
      <c r="H35" s="38">
        <f t="shared" si="23"/>
        <v>0</v>
      </c>
      <c r="I35" s="39">
        <f t="shared" si="24"/>
        <v>0</v>
      </c>
      <c r="J35" s="39">
        <f t="shared" si="25"/>
        <v>0</v>
      </c>
      <c r="K35" s="40">
        <f t="shared" si="26"/>
        <v>0</v>
      </c>
      <c r="L35" s="40"/>
      <c r="M35" s="38">
        <f t="shared" si="27"/>
        <v>0</v>
      </c>
      <c r="N35" s="39">
        <f t="shared" si="28"/>
        <v>0</v>
      </c>
      <c r="O35" s="39">
        <f t="shared" si="0"/>
        <v>0</v>
      </c>
      <c r="P35" s="40">
        <f t="shared" si="161"/>
        <v>0</v>
      </c>
      <c r="Q35" s="40"/>
      <c r="R35" s="38">
        <f t="shared" si="29"/>
        <v>0</v>
      </c>
      <c r="S35" s="39">
        <f t="shared" si="30"/>
        <v>0</v>
      </c>
      <c r="T35" s="39">
        <f t="shared" si="2"/>
        <v>0</v>
      </c>
      <c r="U35" s="40">
        <f t="shared" si="161"/>
        <v>0</v>
      </c>
      <c r="V35" s="40"/>
      <c r="W35" s="38">
        <f t="shared" si="31"/>
        <v>2.75</v>
      </c>
      <c r="X35" s="39">
        <f t="shared" si="32"/>
        <v>3.3</v>
      </c>
      <c r="Y35" s="39">
        <f t="shared" si="4"/>
        <v>8250</v>
      </c>
      <c r="Z35" s="40">
        <f t="shared" si="161"/>
        <v>1650</v>
      </c>
      <c r="AA35" s="40">
        <v>9900</v>
      </c>
      <c r="AB35" s="41">
        <f t="shared" si="33"/>
        <v>2.3916666666666666</v>
      </c>
      <c r="AC35" s="42">
        <f t="shared" si="34"/>
        <v>2.87</v>
      </c>
      <c r="AD35" s="42">
        <f t="shared" si="6"/>
        <v>7175</v>
      </c>
      <c r="AE35" s="43">
        <f t="shared" si="161"/>
        <v>1435</v>
      </c>
      <c r="AF35" s="43">
        <v>8610</v>
      </c>
      <c r="AG35" s="38">
        <f t="shared" si="35"/>
        <v>6.5</v>
      </c>
      <c r="AH35" s="39">
        <f t="shared" si="36"/>
        <v>7.8</v>
      </c>
      <c r="AI35" s="39">
        <f t="shared" si="37"/>
        <v>19500</v>
      </c>
      <c r="AJ35" s="40">
        <f t="shared" ref="AJ35" si="260">AK35-AI35</f>
        <v>3900</v>
      </c>
      <c r="AK35" s="40">
        <v>23400</v>
      </c>
      <c r="AL35" s="38">
        <f t="shared" si="39"/>
        <v>0</v>
      </c>
      <c r="AM35" s="39">
        <f t="shared" si="40"/>
        <v>0</v>
      </c>
      <c r="AN35" s="39">
        <f t="shared" si="41"/>
        <v>0</v>
      </c>
      <c r="AO35" s="40">
        <f t="shared" ref="AO35" si="261">AP35-AN35</f>
        <v>0</v>
      </c>
      <c r="AP35" s="40"/>
      <c r="AQ35" s="38">
        <f t="shared" si="43"/>
        <v>0</v>
      </c>
      <c r="AR35" s="39">
        <f t="shared" si="44"/>
        <v>0</v>
      </c>
      <c r="AS35" s="39">
        <f t="shared" si="45"/>
        <v>0</v>
      </c>
      <c r="AT35" s="40">
        <f t="shared" ref="AT35" si="262">AU35-AS35</f>
        <v>0</v>
      </c>
      <c r="AU35" s="40"/>
      <c r="AV35" s="38">
        <f t="shared" si="47"/>
        <v>0</v>
      </c>
      <c r="AW35" s="39">
        <f t="shared" si="48"/>
        <v>0</v>
      </c>
      <c r="AX35" s="39">
        <f t="shared" si="49"/>
        <v>0</v>
      </c>
      <c r="AY35" s="40">
        <f t="shared" ref="AY35" si="263">AZ35-AX35</f>
        <v>0</v>
      </c>
      <c r="AZ35" s="40"/>
      <c r="BA35" s="38">
        <f t="shared" si="51"/>
        <v>0</v>
      </c>
      <c r="BB35" s="39">
        <f t="shared" si="52"/>
        <v>0</v>
      </c>
      <c r="BC35" s="39">
        <f t="shared" si="53"/>
        <v>0</v>
      </c>
      <c r="BD35" s="40">
        <f t="shared" ref="BD35" si="264">BE35-BC35</f>
        <v>0</v>
      </c>
      <c r="BE35" s="40"/>
      <c r="BF35" s="38">
        <f t="shared" si="55"/>
        <v>0</v>
      </c>
      <c r="BG35" s="39">
        <f t="shared" si="56"/>
        <v>0</v>
      </c>
      <c r="BH35" s="39">
        <f t="shared" si="57"/>
        <v>0</v>
      </c>
      <c r="BI35" s="40">
        <f t="shared" ref="BI35" si="265">BJ35-BH35</f>
        <v>0</v>
      </c>
      <c r="BJ35" s="40"/>
      <c r="BK35" s="38">
        <f t="shared" si="59"/>
        <v>0</v>
      </c>
      <c r="BL35" s="39">
        <f t="shared" si="60"/>
        <v>0</v>
      </c>
      <c r="BM35" s="3">
        <f t="shared" si="61"/>
        <v>0</v>
      </c>
      <c r="BN35" s="4">
        <f t="shared" ref="BN35" si="266">BO35-BM35</f>
        <v>0</v>
      </c>
      <c r="BO35" s="4"/>
      <c r="BP35" s="60">
        <v>2.87</v>
      </c>
    </row>
    <row r="36" spans="1:68" x14ac:dyDescent="0.25">
      <c r="A36" s="9">
        <v>32</v>
      </c>
      <c r="B36" s="10" t="s">
        <v>87</v>
      </c>
      <c r="C36" s="11" t="s">
        <v>88</v>
      </c>
      <c r="D36" s="12" t="s">
        <v>4</v>
      </c>
      <c r="E36" s="13">
        <f t="shared" si="22"/>
        <v>45</v>
      </c>
      <c r="F36" s="48">
        <v>3000</v>
      </c>
      <c r="G36" s="49">
        <v>135000</v>
      </c>
      <c r="H36" s="38">
        <f t="shared" si="23"/>
        <v>0</v>
      </c>
      <c r="I36" s="39">
        <f t="shared" si="24"/>
        <v>0</v>
      </c>
      <c r="J36" s="39">
        <f t="shared" si="25"/>
        <v>0</v>
      </c>
      <c r="K36" s="40">
        <f t="shared" si="26"/>
        <v>0</v>
      </c>
      <c r="L36" s="40"/>
      <c r="M36" s="41">
        <f t="shared" si="27"/>
        <v>14.166666666666666</v>
      </c>
      <c r="N36" s="42">
        <f t="shared" si="28"/>
        <v>17</v>
      </c>
      <c r="O36" s="42">
        <f t="shared" si="0"/>
        <v>42500</v>
      </c>
      <c r="P36" s="43">
        <f t="shared" si="161"/>
        <v>8500</v>
      </c>
      <c r="Q36" s="43">
        <v>51000</v>
      </c>
      <c r="R36" s="38">
        <f t="shared" si="29"/>
        <v>0</v>
      </c>
      <c r="S36" s="39">
        <f t="shared" si="30"/>
        <v>0</v>
      </c>
      <c r="T36" s="39">
        <f t="shared" si="2"/>
        <v>0</v>
      </c>
      <c r="U36" s="40">
        <f t="shared" si="161"/>
        <v>0</v>
      </c>
      <c r="V36" s="40"/>
      <c r="W36" s="38">
        <f t="shared" si="31"/>
        <v>15.725</v>
      </c>
      <c r="X36" s="39">
        <f t="shared" si="32"/>
        <v>18.87</v>
      </c>
      <c r="Y36" s="39">
        <f t="shared" si="4"/>
        <v>47175</v>
      </c>
      <c r="Z36" s="40">
        <f t="shared" si="161"/>
        <v>9435</v>
      </c>
      <c r="AA36" s="40">
        <v>56610</v>
      </c>
      <c r="AB36" s="38">
        <f t="shared" si="33"/>
        <v>0</v>
      </c>
      <c r="AC36" s="39">
        <f t="shared" si="34"/>
        <v>0</v>
      </c>
      <c r="AD36" s="39">
        <f t="shared" si="6"/>
        <v>0</v>
      </c>
      <c r="AE36" s="40">
        <f t="shared" si="161"/>
        <v>0</v>
      </c>
      <c r="AF36" s="40"/>
      <c r="AG36" s="38">
        <f t="shared" si="35"/>
        <v>25</v>
      </c>
      <c r="AH36" s="39">
        <f t="shared" si="36"/>
        <v>30</v>
      </c>
      <c r="AI36" s="39">
        <f t="shared" si="37"/>
        <v>75000</v>
      </c>
      <c r="AJ36" s="40">
        <f t="shared" ref="AJ36" si="267">AK36-AI36</f>
        <v>15000</v>
      </c>
      <c r="AK36" s="40">
        <v>90000</v>
      </c>
      <c r="AL36" s="38">
        <f t="shared" si="39"/>
        <v>0</v>
      </c>
      <c r="AM36" s="39">
        <f t="shared" si="40"/>
        <v>0</v>
      </c>
      <c r="AN36" s="39">
        <f t="shared" si="41"/>
        <v>0</v>
      </c>
      <c r="AO36" s="40">
        <f t="shared" ref="AO36" si="268">AP36-AN36</f>
        <v>0</v>
      </c>
      <c r="AP36" s="40"/>
      <c r="AQ36" s="38">
        <f t="shared" si="43"/>
        <v>0</v>
      </c>
      <c r="AR36" s="39">
        <f t="shared" si="44"/>
        <v>0</v>
      </c>
      <c r="AS36" s="39">
        <f t="shared" si="45"/>
        <v>0</v>
      </c>
      <c r="AT36" s="40">
        <f t="shared" ref="AT36" si="269">AU36-AS36</f>
        <v>0</v>
      </c>
      <c r="AU36" s="40"/>
      <c r="AV36" s="38">
        <f t="shared" si="47"/>
        <v>0</v>
      </c>
      <c r="AW36" s="39">
        <f t="shared" si="48"/>
        <v>0</v>
      </c>
      <c r="AX36" s="39">
        <f t="shared" si="49"/>
        <v>0</v>
      </c>
      <c r="AY36" s="40">
        <f t="shared" ref="AY36" si="270">AZ36-AX36</f>
        <v>0</v>
      </c>
      <c r="AZ36" s="40"/>
      <c r="BA36" s="38">
        <f t="shared" si="51"/>
        <v>0</v>
      </c>
      <c r="BB36" s="39">
        <f t="shared" si="52"/>
        <v>0</v>
      </c>
      <c r="BC36" s="39">
        <f t="shared" si="53"/>
        <v>0</v>
      </c>
      <c r="BD36" s="40">
        <f t="shared" ref="BD36" si="271">BE36-BC36</f>
        <v>0</v>
      </c>
      <c r="BE36" s="40"/>
      <c r="BF36" s="38">
        <f t="shared" si="55"/>
        <v>0</v>
      </c>
      <c r="BG36" s="39">
        <f t="shared" si="56"/>
        <v>0</v>
      </c>
      <c r="BH36" s="39">
        <f t="shared" si="57"/>
        <v>0</v>
      </c>
      <c r="BI36" s="40">
        <f t="shared" ref="BI36" si="272">BJ36-BH36</f>
        <v>0</v>
      </c>
      <c r="BJ36" s="40"/>
      <c r="BK36" s="38">
        <f t="shared" si="59"/>
        <v>0</v>
      </c>
      <c r="BL36" s="39">
        <f t="shared" si="60"/>
        <v>0</v>
      </c>
      <c r="BM36" s="3">
        <f t="shared" si="61"/>
        <v>0</v>
      </c>
      <c r="BN36" s="4">
        <f t="shared" ref="BN36" si="273">BO36-BM36</f>
        <v>0</v>
      </c>
      <c r="BO36" s="4"/>
      <c r="BP36" s="60">
        <v>17</v>
      </c>
    </row>
    <row r="37" spans="1:68" x14ac:dyDescent="0.25">
      <c r="A37" s="9">
        <v>33</v>
      </c>
      <c r="B37" s="10" t="s">
        <v>89</v>
      </c>
      <c r="C37" s="11" t="s">
        <v>90</v>
      </c>
      <c r="D37" s="12" t="s">
        <v>4</v>
      </c>
      <c r="E37" s="13">
        <f t="shared" si="22"/>
        <v>21</v>
      </c>
      <c r="F37" s="48">
        <v>320</v>
      </c>
      <c r="G37" s="49">
        <v>6720</v>
      </c>
      <c r="H37" s="38">
        <f t="shared" si="23"/>
        <v>17.5</v>
      </c>
      <c r="I37" s="39">
        <f t="shared" si="24"/>
        <v>21</v>
      </c>
      <c r="J37" s="39">
        <f t="shared" si="25"/>
        <v>5600</v>
      </c>
      <c r="K37" s="40">
        <f t="shared" si="26"/>
        <v>1120</v>
      </c>
      <c r="L37" s="40">
        <v>6720</v>
      </c>
      <c r="M37" s="41">
        <f t="shared" si="27"/>
        <v>14.833333333333334</v>
      </c>
      <c r="N37" s="42">
        <f t="shared" si="28"/>
        <v>17.8</v>
      </c>
      <c r="O37" s="42">
        <f t="shared" si="0"/>
        <v>4746.666666666667</v>
      </c>
      <c r="P37" s="43">
        <f t="shared" ref="P37:AE52" si="274">Q37-O37</f>
        <v>949.33333333333303</v>
      </c>
      <c r="Q37" s="43">
        <v>5696</v>
      </c>
      <c r="R37" s="38">
        <f t="shared" si="29"/>
        <v>0</v>
      </c>
      <c r="S37" s="39">
        <f t="shared" si="30"/>
        <v>0</v>
      </c>
      <c r="T37" s="39">
        <f t="shared" si="2"/>
        <v>0</v>
      </c>
      <c r="U37" s="40">
        <f t="shared" si="274"/>
        <v>0</v>
      </c>
      <c r="V37" s="40"/>
      <c r="W37" s="38">
        <f t="shared" si="31"/>
        <v>0</v>
      </c>
      <c r="X37" s="39">
        <f t="shared" si="32"/>
        <v>0</v>
      </c>
      <c r="Y37" s="39">
        <f t="shared" si="4"/>
        <v>0</v>
      </c>
      <c r="Z37" s="40">
        <f t="shared" si="274"/>
        <v>0</v>
      </c>
      <c r="AA37" s="40"/>
      <c r="AB37" s="38">
        <f t="shared" si="33"/>
        <v>0</v>
      </c>
      <c r="AC37" s="39">
        <f t="shared" si="34"/>
        <v>0</v>
      </c>
      <c r="AD37" s="39">
        <f t="shared" si="6"/>
        <v>0</v>
      </c>
      <c r="AE37" s="40">
        <f t="shared" si="274"/>
        <v>0</v>
      </c>
      <c r="AF37" s="40"/>
      <c r="AG37" s="38">
        <f t="shared" si="35"/>
        <v>20.75</v>
      </c>
      <c r="AH37" s="39">
        <f t="shared" si="36"/>
        <v>24.9</v>
      </c>
      <c r="AI37" s="39">
        <f t="shared" si="37"/>
        <v>6640</v>
      </c>
      <c r="AJ37" s="40">
        <f t="shared" ref="AJ37" si="275">AK37-AI37</f>
        <v>1328</v>
      </c>
      <c r="AK37" s="40">
        <v>7968</v>
      </c>
      <c r="AL37" s="38">
        <f t="shared" si="39"/>
        <v>0</v>
      </c>
      <c r="AM37" s="39">
        <f t="shared" si="40"/>
        <v>0</v>
      </c>
      <c r="AN37" s="39">
        <f t="shared" si="41"/>
        <v>0</v>
      </c>
      <c r="AO37" s="40">
        <f t="shared" ref="AO37" si="276">AP37-AN37</f>
        <v>0</v>
      </c>
      <c r="AP37" s="40"/>
      <c r="AQ37" s="38">
        <f t="shared" si="43"/>
        <v>0</v>
      </c>
      <c r="AR37" s="39">
        <f t="shared" si="44"/>
        <v>0</v>
      </c>
      <c r="AS37" s="39">
        <f t="shared" si="45"/>
        <v>0</v>
      </c>
      <c r="AT37" s="40">
        <f t="shared" ref="AT37" si="277">AU37-AS37</f>
        <v>0</v>
      </c>
      <c r="AU37" s="40"/>
      <c r="AV37" s="38">
        <f t="shared" si="47"/>
        <v>0</v>
      </c>
      <c r="AW37" s="39">
        <f t="shared" si="48"/>
        <v>0</v>
      </c>
      <c r="AX37" s="39">
        <f t="shared" si="49"/>
        <v>0</v>
      </c>
      <c r="AY37" s="40">
        <f t="shared" ref="AY37" si="278">AZ37-AX37</f>
        <v>0</v>
      </c>
      <c r="AZ37" s="40"/>
      <c r="BA37" s="38">
        <f t="shared" si="51"/>
        <v>0</v>
      </c>
      <c r="BB37" s="39">
        <f t="shared" si="52"/>
        <v>0</v>
      </c>
      <c r="BC37" s="39">
        <f t="shared" si="53"/>
        <v>0</v>
      </c>
      <c r="BD37" s="40">
        <f t="shared" ref="BD37" si="279">BE37-BC37</f>
        <v>0</v>
      </c>
      <c r="BE37" s="40"/>
      <c r="BF37" s="38">
        <f t="shared" si="55"/>
        <v>0</v>
      </c>
      <c r="BG37" s="39">
        <f t="shared" si="56"/>
        <v>0</v>
      </c>
      <c r="BH37" s="39">
        <f t="shared" si="57"/>
        <v>0</v>
      </c>
      <c r="BI37" s="40">
        <f t="shared" ref="BI37" si="280">BJ37-BH37</f>
        <v>0</v>
      </c>
      <c r="BJ37" s="40"/>
      <c r="BK37" s="38">
        <f t="shared" si="59"/>
        <v>0</v>
      </c>
      <c r="BL37" s="39">
        <f t="shared" si="60"/>
        <v>0</v>
      </c>
      <c r="BM37" s="3">
        <f t="shared" si="61"/>
        <v>0</v>
      </c>
      <c r="BN37" s="4">
        <f t="shared" ref="BN37" si="281">BO37-BM37</f>
        <v>0</v>
      </c>
      <c r="BO37" s="4"/>
      <c r="BP37" s="60">
        <v>17.8</v>
      </c>
    </row>
    <row r="38" spans="1:68" x14ac:dyDescent="0.25">
      <c r="A38" s="9">
        <v>34</v>
      </c>
      <c r="B38" s="10" t="s">
        <v>91</v>
      </c>
      <c r="C38" s="11" t="s">
        <v>92</v>
      </c>
      <c r="D38" s="12" t="s">
        <v>4</v>
      </c>
      <c r="E38" s="13">
        <f t="shared" si="22"/>
        <v>18</v>
      </c>
      <c r="F38" s="48">
        <v>250</v>
      </c>
      <c r="G38" s="49">
        <v>4500</v>
      </c>
      <c r="H38" s="41">
        <f t="shared" si="23"/>
        <v>11.666666666666668</v>
      </c>
      <c r="I38" s="42">
        <f t="shared" si="24"/>
        <v>14</v>
      </c>
      <c r="J38" s="42">
        <f t="shared" si="25"/>
        <v>2916.666666666667</v>
      </c>
      <c r="K38" s="43">
        <f t="shared" si="26"/>
        <v>583.33333333333303</v>
      </c>
      <c r="L38" s="43">
        <v>3500</v>
      </c>
      <c r="M38" s="38">
        <f t="shared" si="27"/>
        <v>14.166666666666668</v>
      </c>
      <c r="N38" s="39">
        <f t="shared" si="28"/>
        <v>17</v>
      </c>
      <c r="O38" s="39">
        <f t="shared" si="0"/>
        <v>3541.666666666667</v>
      </c>
      <c r="P38" s="40">
        <f t="shared" si="274"/>
        <v>708.33333333333303</v>
      </c>
      <c r="Q38" s="40">
        <v>4250</v>
      </c>
      <c r="R38" s="38">
        <f t="shared" si="29"/>
        <v>0</v>
      </c>
      <c r="S38" s="39">
        <f t="shared" si="30"/>
        <v>0</v>
      </c>
      <c r="T38" s="39">
        <f t="shared" si="2"/>
        <v>0</v>
      </c>
      <c r="U38" s="40">
        <f t="shared" si="274"/>
        <v>0</v>
      </c>
      <c r="V38" s="40"/>
      <c r="W38" s="38">
        <f t="shared" si="31"/>
        <v>0</v>
      </c>
      <c r="X38" s="39">
        <f t="shared" si="32"/>
        <v>0</v>
      </c>
      <c r="Y38" s="39">
        <f t="shared" si="4"/>
        <v>0</v>
      </c>
      <c r="Z38" s="40">
        <f t="shared" si="274"/>
        <v>0</v>
      </c>
      <c r="AA38" s="40"/>
      <c r="AB38" s="38">
        <f t="shared" si="33"/>
        <v>0</v>
      </c>
      <c r="AC38" s="39">
        <f t="shared" si="34"/>
        <v>0</v>
      </c>
      <c r="AD38" s="39">
        <f t="shared" si="6"/>
        <v>0</v>
      </c>
      <c r="AE38" s="40">
        <f t="shared" si="274"/>
        <v>0</v>
      </c>
      <c r="AF38" s="40"/>
      <c r="AG38" s="38">
        <f t="shared" si="35"/>
        <v>33.25</v>
      </c>
      <c r="AH38" s="39">
        <f t="shared" si="36"/>
        <v>39.9</v>
      </c>
      <c r="AI38" s="39">
        <f t="shared" si="37"/>
        <v>8312.5</v>
      </c>
      <c r="AJ38" s="40">
        <f t="shared" ref="AJ38" si="282">AK38-AI38</f>
        <v>1662.5</v>
      </c>
      <c r="AK38" s="40">
        <v>9975</v>
      </c>
      <c r="AL38" s="38">
        <f t="shared" si="39"/>
        <v>0</v>
      </c>
      <c r="AM38" s="39">
        <f t="shared" si="40"/>
        <v>0</v>
      </c>
      <c r="AN38" s="39">
        <f t="shared" si="41"/>
        <v>0</v>
      </c>
      <c r="AO38" s="40">
        <f t="shared" ref="AO38" si="283">AP38-AN38</f>
        <v>0</v>
      </c>
      <c r="AP38" s="40"/>
      <c r="AQ38" s="38">
        <f t="shared" si="43"/>
        <v>0</v>
      </c>
      <c r="AR38" s="39">
        <f t="shared" si="44"/>
        <v>0</v>
      </c>
      <c r="AS38" s="39">
        <f t="shared" si="45"/>
        <v>0</v>
      </c>
      <c r="AT38" s="40">
        <f t="shared" ref="AT38" si="284">AU38-AS38</f>
        <v>0</v>
      </c>
      <c r="AU38" s="40"/>
      <c r="AV38" s="38">
        <f t="shared" si="47"/>
        <v>0</v>
      </c>
      <c r="AW38" s="39">
        <f t="shared" si="48"/>
        <v>0</v>
      </c>
      <c r="AX38" s="39">
        <f t="shared" si="49"/>
        <v>0</v>
      </c>
      <c r="AY38" s="40">
        <f t="shared" ref="AY38" si="285">AZ38-AX38</f>
        <v>0</v>
      </c>
      <c r="AZ38" s="40"/>
      <c r="BA38" s="38">
        <f t="shared" si="51"/>
        <v>0</v>
      </c>
      <c r="BB38" s="39">
        <f t="shared" si="52"/>
        <v>0</v>
      </c>
      <c r="BC38" s="39">
        <f t="shared" si="53"/>
        <v>0</v>
      </c>
      <c r="BD38" s="40">
        <f t="shared" ref="BD38" si="286">BE38-BC38</f>
        <v>0</v>
      </c>
      <c r="BE38" s="40"/>
      <c r="BF38" s="38">
        <f t="shared" si="55"/>
        <v>0</v>
      </c>
      <c r="BG38" s="39">
        <f t="shared" si="56"/>
        <v>0</v>
      </c>
      <c r="BH38" s="39">
        <f t="shared" si="57"/>
        <v>0</v>
      </c>
      <c r="BI38" s="40">
        <f t="shared" ref="BI38" si="287">BJ38-BH38</f>
        <v>0</v>
      </c>
      <c r="BJ38" s="40"/>
      <c r="BK38" s="38">
        <f t="shared" si="59"/>
        <v>0</v>
      </c>
      <c r="BL38" s="39">
        <f t="shared" si="60"/>
        <v>0</v>
      </c>
      <c r="BM38" s="3">
        <f t="shared" si="61"/>
        <v>0</v>
      </c>
      <c r="BN38" s="4">
        <f t="shared" ref="BN38" si="288">BO38-BM38</f>
        <v>0</v>
      </c>
      <c r="BO38" s="4"/>
      <c r="BP38" s="60">
        <v>14</v>
      </c>
    </row>
    <row r="39" spans="1:68" x14ac:dyDescent="0.25">
      <c r="A39" s="9">
        <v>35</v>
      </c>
      <c r="B39" s="10" t="s">
        <v>93</v>
      </c>
      <c r="C39" s="11" t="s">
        <v>94</v>
      </c>
      <c r="D39" s="12" t="s">
        <v>4</v>
      </c>
      <c r="E39" s="13">
        <f t="shared" si="22"/>
        <v>25</v>
      </c>
      <c r="F39" s="48">
        <v>600</v>
      </c>
      <c r="G39" s="49">
        <v>15000</v>
      </c>
      <c r="H39" s="41">
        <f t="shared" si="23"/>
        <v>10.833333333333334</v>
      </c>
      <c r="I39" s="42">
        <f t="shared" si="24"/>
        <v>13</v>
      </c>
      <c r="J39" s="42">
        <f t="shared" si="25"/>
        <v>6500</v>
      </c>
      <c r="K39" s="43">
        <f t="shared" si="26"/>
        <v>1300</v>
      </c>
      <c r="L39" s="43">
        <v>7800</v>
      </c>
      <c r="M39" s="38">
        <f t="shared" si="27"/>
        <v>0</v>
      </c>
      <c r="N39" s="39">
        <f t="shared" si="28"/>
        <v>0</v>
      </c>
      <c r="O39" s="39">
        <f t="shared" si="0"/>
        <v>0</v>
      </c>
      <c r="P39" s="40">
        <f t="shared" si="274"/>
        <v>0</v>
      </c>
      <c r="Q39" s="40"/>
      <c r="R39" s="38">
        <f t="shared" si="29"/>
        <v>0</v>
      </c>
      <c r="S39" s="39">
        <f t="shared" si="30"/>
        <v>0</v>
      </c>
      <c r="T39" s="39">
        <f t="shared" si="2"/>
        <v>0</v>
      </c>
      <c r="U39" s="40">
        <f t="shared" si="274"/>
        <v>0</v>
      </c>
      <c r="V39" s="40"/>
      <c r="W39" s="38">
        <f t="shared" si="31"/>
        <v>0</v>
      </c>
      <c r="X39" s="39">
        <f t="shared" si="32"/>
        <v>0</v>
      </c>
      <c r="Y39" s="39">
        <f t="shared" si="4"/>
        <v>0</v>
      </c>
      <c r="Z39" s="40">
        <f t="shared" si="274"/>
        <v>0</v>
      </c>
      <c r="AA39" s="40"/>
      <c r="AB39" s="38">
        <f t="shared" si="33"/>
        <v>0</v>
      </c>
      <c r="AC39" s="39">
        <f t="shared" si="34"/>
        <v>0</v>
      </c>
      <c r="AD39" s="39">
        <f t="shared" si="6"/>
        <v>0</v>
      </c>
      <c r="AE39" s="40">
        <f t="shared" si="274"/>
        <v>0</v>
      </c>
      <c r="AF39" s="40"/>
      <c r="AG39" s="38">
        <f t="shared" si="35"/>
        <v>15.75</v>
      </c>
      <c r="AH39" s="39">
        <f t="shared" si="36"/>
        <v>18.899999999999999</v>
      </c>
      <c r="AI39" s="39">
        <f t="shared" si="37"/>
        <v>9450</v>
      </c>
      <c r="AJ39" s="40">
        <f t="shared" ref="AJ39" si="289">AK39-AI39</f>
        <v>1890</v>
      </c>
      <c r="AK39" s="40">
        <v>11340</v>
      </c>
      <c r="AL39" s="38">
        <f t="shared" si="39"/>
        <v>0</v>
      </c>
      <c r="AM39" s="39">
        <f t="shared" si="40"/>
        <v>0</v>
      </c>
      <c r="AN39" s="39">
        <f t="shared" si="41"/>
        <v>0</v>
      </c>
      <c r="AO39" s="40">
        <f t="shared" ref="AO39" si="290">AP39-AN39</f>
        <v>0</v>
      </c>
      <c r="AP39" s="40"/>
      <c r="AQ39" s="38">
        <f t="shared" si="43"/>
        <v>0</v>
      </c>
      <c r="AR39" s="39">
        <f t="shared" si="44"/>
        <v>0</v>
      </c>
      <c r="AS39" s="39">
        <f t="shared" si="45"/>
        <v>0</v>
      </c>
      <c r="AT39" s="40">
        <f t="shared" ref="AT39" si="291">AU39-AS39</f>
        <v>0</v>
      </c>
      <c r="AU39" s="40"/>
      <c r="AV39" s="38">
        <f t="shared" si="47"/>
        <v>0</v>
      </c>
      <c r="AW39" s="39">
        <f t="shared" si="48"/>
        <v>0</v>
      </c>
      <c r="AX39" s="39">
        <f t="shared" si="49"/>
        <v>0</v>
      </c>
      <c r="AY39" s="40">
        <f t="shared" ref="AY39" si="292">AZ39-AX39</f>
        <v>0</v>
      </c>
      <c r="AZ39" s="40"/>
      <c r="BA39" s="38">
        <f t="shared" si="51"/>
        <v>0</v>
      </c>
      <c r="BB39" s="39">
        <f t="shared" si="52"/>
        <v>0</v>
      </c>
      <c r="BC39" s="39">
        <f t="shared" si="53"/>
        <v>0</v>
      </c>
      <c r="BD39" s="40">
        <f t="shared" ref="BD39" si="293">BE39-BC39</f>
        <v>0</v>
      </c>
      <c r="BE39" s="40"/>
      <c r="BF39" s="38">
        <f t="shared" si="55"/>
        <v>0</v>
      </c>
      <c r="BG39" s="39">
        <f t="shared" si="56"/>
        <v>0</v>
      </c>
      <c r="BH39" s="39">
        <f t="shared" si="57"/>
        <v>0</v>
      </c>
      <c r="BI39" s="40">
        <f t="shared" ref="BI39" si="294">BJ39-BH39</f>
        <v>0</v>
      </c>
      <c r="BJ39" s="40"/>
      <c r="BK39" s="38">
        <f t="shared" si="59"/>
        <v>0</v>
      </c>
      <c r="BL39" s="39">
        <f t="shared" si="60"/>
        <v>0</v>
      </c>
      <c r="BM39" s="3">
        <f t="shared" si="61"/>
        <v>0</v>
      </c>
      <c r="BN39" s="4">
        <f t="shared" ref="BN39" si="295">BO39-BM39</f>
        <v>0</v>
      </c>
      <c r="BO39" s="4"/>
      <c r="BP39" s="60">
        <v>13</v>
      </c>
    </row>
    <row r="40" spans="1:68" x14ac:dyDescent="0.25">
      <c r="A40" s="9">
        <v>36</v>
      </c>
      <c r="B40" s="10" t="s">
        <v>95</v>
      </c>
      <c r="C40" s="11" t="s">
        <v>96</v>
      </c>
      <c r="D40" s="12" t="s">
        <v>4</v>
      </c>
      <c r="E40" s="13">
        <f t="shared" si="22"/>
        <v>12</v>
      </c>
      <c r="F40" s="48">
        <v>15000</v>
      </c>
      <c r="G40" s="49">
        <v>180000</v>
      </c>
      <c r="H40" s="41">
        <f t="shared" si="23"/>
        <v>7.333333333333333</v>
      </c>
      <c r="I40" s="42">
        <f t="shared" si="24"/>
        <v>8.8000000000000007</v>
      </c>
      <c r="J40" s="42">
        <f t="shared" si="25"/>
        <v>110000</v>
      </c>
      <c r="K40" s="43">
        <f t="shared" si="26"/>
        <v>22000</v>
      </c>
      <c r="L40" s="43">
        <v>132000</v>
      </c>
      <c r="M40" s="38">
        <f t="shared" si="27"/>
        <v>9.9166666666666661</v>
      </c>
      <c r="N40" s="39">
        <f t="shared" si="28"/>
        <v>11.9</v>
      </c>
      <c r="O40" s="39">
        <f t="shared" si="0"/>
        <v>148750</v>
      </c>
      <c r="P40" s="40">
        <f t="shared" si="274"/>
        <v>29750</v>
      </c>
      <c r="Q40" s="40">
        <v>178500</v>
      </c>
      <c r="R40" s="38">
        <f t="shared" si="29"/>
        <v>0</v>
      </c>
      <c r="S40" s="39">
        <f t="shared" si="30"/>
        <v>0</v>
      </c>
      <c r="T40" s="39">
        <f t="shared" si="2"/>
        <v>0</v>
      </c>
      <c r="U40" s="40">
        <f t="shared" si="274"/>
        <v>0</v>
      </c>
      <c r="V40" s="40"/>
      <c r="W40" s="38">
        <f t="shared" si="31"/>
        <v>0</v>
      </c>
      <c r="X40" s="39">
        <f t="shared" si="32"/>
        <v>0</v>
      </c>
      <c r="Y40" s="39">
        <f t="shared" si="4"/>
        <v>0</v>
      </c>
      <c r="Z40" s="40">
        <f t="shared" si="274"/>
        <v>0</v>
      </c>
      <c r="AA40" s="40"/>
      <c r="AB40" s="38">
        <f t="shared" si="33"/>
        <v>12.75</v>
      </c>
      <c r="AC40" s="39">
        <f t="shared" si="34"/>
        <v>15.3</v>
      </c>
      <c r="AD40" s="39">
        <f t="shared" si="6"/>
        <v>191250</v>
      </c>
      <c r="AE40" s="40">
        <f t="shared" si="274"/>
        <v>38250</v>
      </c>
      <c r="AF40" s="40">
        <v>229500</v>
      </c>
      <c r="AG40" s="38">
        <f t="shared" si="35"/>
        <v>33.25</v>
      </c>
      <c r="AH40" s="39">
        <f t="shared" si="36"/>
        <v>39.9</v>
      </c>
      <c r="AI40" s="39">
        <f t="shared" si="37"/>
        <v>498750</v>
      </c>
      <c r="AJ40" s="40">
        <f t="shared" ref="AJ40" si="296">AK40-AI40</f>
        <v>99750</v>
      </c>
      <c r="AK40" s="40">
        <v>598500</v>
      </c>
      <c r="AL40" s="38">
        <f t="shared" si="39"/>
        <v>0</v>
      </c>
      <c r="AM40" s="39">
        <f t="shared" si="40"/>
        <v>0</v>
      </c>
      <c r="AN40" s="39">
        <f t="shared" si="41"/>
        <v>0</v>
      </c>
      <c r="AO40" s="40">
        <f t="shared" ref="AO40" si="297">AP40-AN40</f>
        <v>0</v>
      </c>
      <c r="AP40" s="40"/>
      <c r="AQ40" s="38">
        <f t="shared" si="43"/>
        <v>0</v>
      </c>
      <c r="AR40" s="39">
        <f t="shared" si="44"/>
        <v>0</v>
      </c>
      <c r="AS40" s="39">
        <f t="shared" si="45"/>
        <v>0</v>
      </c>
      <c r="AT40" s="40">
        <f t="shared" ref="AT40" si="298">AU40-AS40</f>
        <v>0</v>
      </c>
      <c r="AU40" s="40"/>
      <c r="AV40" s="38">
        <f t="shared" si="47"/>
        <v>0</v>
      </c>
      <c r="AW40" s="39">
        <f t="shared" si="48"/>
        <v>0</v>
      </c>
      <c r="AX40" s="39">
        <f t="shared" si="49"/>
        <v>0</v>
      </c>
      <c r="AY40" s="40">
        <f t="shared" ref="AY40" si="299">AZ40-AX40</f>
        <v>0</v>
      </c>
      <c r="AZ40" s="40"/>
      <c r="BA40" s="38">
        <f t="shared" si="51"/>
        <v>0</v>
      </c>
      <c r="BB40" s="39">
        <f t="shared" si="52"/>
        <v>0</v>
      </c>
      <c r="BC40" s="39">
        <f t="shared" si="53"/>
        <v>0</v>
      </c>
      <c r="BD40" s="40">
        <f t="shared" ref="BD40" si="300">BE40-BC40</f>
        <v>0</v>
      </c>
      <c r="BE40" s="40"/>
      <c r="BF40" s="38">
        <f t="shared" si="55"/>
        <v>0</v>
      </c>
      <c r="BG40" s="39">
        <f t="shared" si="56"/>
        <v>0</v>
      </c>
      <c r="BH40" s="39">
        <f t="shared" si="57"/>
        <v>0</v>
      </c>
      <c r="BI40" s="40">
        <f t="shared" ref="BI40" si="301">BJ40-BH40</f>
        <v>0</v>
      </c>
      <c r="BJ40" s="40"/>
      <c r="BK40" s="38">
        <f t="shared" si="59"/>
        <v>0</v>
      </c>
      <c r="BL40" s="39">
        <f t="shared" si="60"/>
        <v>0</v>
      </c>
      <c r="BM40" s="3">
        <f t="shared" si="61"/>
        <v>0</v>
      </c>
      <c r="BN40" s="4">
        <f t="shared" ref="BN40" si="302">BO40-BM40</f>
        <v>0</v>
      </c>
      <c r="BO40" s="4"/>
      <c r="BP40" s="60">
        <v>8.8000000000000007</v>
      </c>
    </row>
    <row r="41" spans="1:68" x14ac:dyDescent="0.25">
      <c r="A41" s="9">
        <v>37</v>
      </c>
      <c r="B41" s="10" t="s">
        <v>97</v>
      </c>
      <c r="C41" s="11" t="s">
        <v>98</v>
      </c>
      <c r="D41" s="12" t="s">
        <v>4</v>
      </c>
      <c r="E41" s="13">
        <f t="shared" si="22"/>
        <v>10</v>
      </c>
      <c r="F41" s="48">
        <v>5500</v>
      </c>
      <c r="G41" s="49">
        <v>55000</v>
      </c>
      <c r="H41" s="38">
        <f t="shared" si="23"/>
        <v>0</v>
      </c>
      <c r="I41" s="39">
        <f t="shared" si="24"/>
        <v>0</v>
      </c>
      <c r="J41" s="39">
        <f t="shared" si="25"/>
        <v>0</v>
      </c>
      <c r="K41" s="40">
        <f t="shared" si="26"/>
        <v>0</v>
      </c>
      <c r="L41" s="40"/>
      <c r="M41" s="38">
        <f t="shared" si="27"/>
        <v>8.3333333333333339</v>
      </c>
      <c r="N41" s="39">
        <f t="shared" si="28"/>
        <v>10</v>
      </c>
      <c r="O41" s="39">
        <f t="shared" si="0"/>
        <v>45833.333333333336</v>
      </c>
      <c r="P41" s="40">
        <f t="shared" si="274"/>
        <v>9166.6666666666642</v>
      </c>
      <c r="Q41" s="40">
        <v>55000</v>
      </c>
      <c r="R41" s="38">
        <f t="shared" si="29"/>
        <v>0</v>
      </c>
      <c r="S41" s="39">
        <f t="shared" si="30"/>
        <v>0</v>
      </c>
      <c r="T41" s="39">
        <f t="shared" si="2"/>
        <v>0</v>
      </c>
      <c r="U41" s="40">
        <f t="shared" si="274"/>
        <v>0</v>
      </c>
      <c r="V41" s="40"/>
      <c r="W41" s="41">
        <f t="shared" si="31"/>
        <v>4.104166666666667</v>
      </c>
      <c r="X41" s="42">
        <f t="shared" si="32"/>
        <v>4.9249999999999998</v>
      </c>
      <c r="Y41" s="42">
        <f t="shared" si="4"/>
        <v>22572.916666666668</v>
      </c>
      <c r="Z41" s="43">
        <f t="shared" si="274"/>
        <v>4514.5833333333321</v>
      </c>
      <c r="AA41" s="43">
        <v>27087.5</v>
      </c>
      <c r="AB41" s="38">
        <f t="shared" si="33"/>
        <v>0</v>
      </c>
      <c r="AC41" s="39">
        <f t="shared" si="34"/>
        <v>0</v>
      </c>
      <c r="AD41" s="39">
        <f t="shared" si="6"/>
        <v>0</v>
      </c>
      <c r="AE41" s="40">
        <f t="shared" si="274"/>
        <v>0</v>
      </c>
      <c r="AF41" s="40"/>
      <c r="AG41" s="38">
        <f t="shared" si="35"/>
        <v>29</v>
      </c>
      <c r="AH41" s="39">
        <f t="shared" si="36"/>
        <v>34.799999999999997</v>
      </c>
      <c r="AI41" s="39">
        <f t="shared" si="37"/>
        <v>159500</v>
      </c>
      <c r="AJ41" s="40">
        <f t="shared" ref="AJ41" si="303">AK41-AI41</f>
        <v>31900</v>
      </c>
      <c r="AK41" s="40">
        <v>191400</v>
      </c>
      <c r="AL41" s="38">
        <f t="shared" si="39"/>
        <v>0</v>
      </c>
      <c r="AM41" s="39">
        <f t="shared" si="40"/>
        <v>0</v>
      </c>
      <c r="AN41" s="39">
        <f t="shared" si="41"/>
        <v>0</v>
      </c>
      <c r="AO41" s="40">
        <f t="shared" ref="AO41" si="304">AP41-AN41</f>
        <v>0</v>
      </c>
      <c r="AP41" s="40"/>
      <c r="AQ41" s="38">
        <f t="shared" si="43"/>
        <v>0</v>
      </c>
      <c r="AR41" s="39">
        <f t="shared" si="44"/>
        <v>0</v>
      </c>
      <c r="AS41" s="39">
        <f t="shared" si="45"/>
        <v>0</v>
      </c>
      <c r="AT41" s="40">
        <f t="shared" ref="AT41" si="305">AU41-AS41</f>
        <v>0</v>
      </c>
      <c r="AU41" s="40"/>
      <c r="AV41" s="38">
        <f t="shared" si="47"/>
        <v>0</v>
      </c>
      <c r="AW41" s="39">
        <f t="shared" si="48"/>
        <v>0</v>
      </c>
      <c r="AX41" s="39">
        <f t="shared" si="49"/>
        <v>0</v>
      </c>
      <c r="AY41" s="40">
        <f t="shared" ref="AY41" si="306">AZ41-AX41</f>
        <v>0</v>
      </c>
      <c r="AZ41" s="40"/>
      <c r="BA41" s="38">
        <f t="shared" si="51"/>
        <v>0</v>
      </c>
      <c r="BB41" s="39">
        <f t="shared" si="52"/>
        <v>0</v>
      </c>
      <c r="BC41" s="39">
        <f t="shared" si="53"/>
        <v>0</v>
      </c>
      <c r="BD41" s="40">
        <f t="shared" ref="BD41" si="307">BE41-BC41</f>
        <v>0</v>
      </c>
      <c r="BE41" s="40"/>
      <c r="BF41" s="38">
        <f t="shared" si="55"/>
        <v>0</v>
      </c>
      <c r="BG41" s="39">
        <f t="shared" si="56"/>
        <v>0</v>
      </c>
      <c r="BH41" s="39">
        <f t="shared" si="57"/>
        <v>0</v>
      </c>
      <c r="BI41" s="40">
        <f t="shared" ref="BI41" si="308">BJ41-BH41</f>
        <v>0</v>
      </c>
      <c r="BJ41" s="40"/>
      <c r="BK41" s="38">
        <f t="shared" si="59"/>
        <v>0</v>
      </c>
      <c r="BL41" s="39">
        <f t="shared" si="60"/>
        <v>0</v>
      </c>
      <c r="BM41" s="3">
        <f t="shared" si="61"/>
        <v>0</v>
      </c>
      <c r="BN41" s="4">
        <f t="shared" ref="BN41" si="309">BO41-BM41</f>
        <v>0</v>
      </c>
      <c r="BO41" s="4"/>
      <c r="BP41" s="60">
        <v>4.93</v>
      </c>
    </row>
    <row r="42" spans="1:68" x14ac:dyDescent="0.25">
      <c r="A42" s="9">
        <v>38</v>
      </c>
      <c r="B42" s="10" t="s">
        <v>99</v>
      </c>
      <c r="C42" s="11" t="s">
        <v>100</v>
      </c>
      <c r="D42" s="12" t="s">
        <v>4</v>
      </c>
      <c r="E42" s="13">
        <f t="shared" si="22"/>
        <v>27</v>
      </c>
      <c r="F42" s="48">
        <v>3000</v>
      </c>
      <c r="G42" s="49">
        <v>81000</v>
      </c>
      <c r="H42" s="38">
        <f t="shared" si="23"/>
        <v>0</v>
      </c>
      <c r="I42" s="39">
        <f t="shared" si="24"/>
        <v>0</v>
      </c>
      <c r="J42" s="39">
        <f t="shared" si="25"/>
        <v>0</v>
      </c>
      <c r="K42" s="40">
        <f t="shared" si="26"/>
        <v>0</v>
      </c>
      <c r="L42" s="40"/>
      <c r="M42" s="41">
        <f t="shared" si="27"/>
        <v>19.083333333333332</v>
      </c>
      <c r="N42" s="42">
        <f t="shared" si="28"/>
        <v>22.9</v>
      </c>
      <c r="O42" s="42">
        <f t="shared" si="0"/>
        <v>57250</v>
      </c>
      <c r="P42" s="43">
        <f t="shared" si="274"/>
        <v>11450</v>
      </c>
      <c r="Q42" s="43">
        <v>68700</v>
      </c>
      <c r="R42" s="38">
        <f t="shared" si="29"/>
        <v>0</v>
      </c>
      <c r="S42" s="39">
        <f t="shared" si="30"/>
        <v>0</v>
      </c>
      <c r="T42" s="39">
        <f t="shared" si="2"/>
        <v>0</v>
      </c>
      <c r="U42" s="40">
        <f t="shared" si="274"/>
        <v>0</v>
      </c>
      <c r="V42" s="40"/>
      <c r="W42" s="38">
        <f t="shared" si="31"/>
        <v>21.816666666666666</v>
      </c>
      <c r="X42" s="39">
        <f t="shared" si="32"/>
        <v>26.18</v>
      </c>
      <c r="Y42" s="39">
        <f t="shared" si="4"/>
        <v>65450</v>
      </c>
      <c r="Z42" s="40">
        <f t="shared" si="274"/>
        <v>13090</v>
      </c>
      <c r="AA42" s="40">
        <v>78540</v>
      </c>
      <c r="AB42" s="38">
        <f t="shared" si="33"/>
        <v>0</v>
      </c>
      <c r="AC42" s="39">
        <f t="shared" si="34"/>
        <v>0</v>
      </c>
      <c r="AD42" s="39">
        <f t="shared" si="6"/>
        <v>0</v>
      </c>
      <c r="AE42" s="40">
        <f t="shared" si="274"/>
        <v>0</v>
      </c>
      <c r="AF42" s="40"/>
      <c r="AG42" s="38">
        <f t="shared" si="35"/>
        <v>22.5</v>
      </c>
      <c r="AH42" s="39">
        <f t="shared" si="36"/>
        <v>27</v>
      </c>
      <c r="AI42" s="39">
        <f t="shared" si="37"/>
        <v>67500</v>
      </c>
      <c r="AJ42" s="40">
        <f t="shared" ref="AJ42" si="310">AK42-AI42</f>
        <v>13500</v>
      </c>
      <c r="AK42" s="40">
        <v>81000</v>
      </c>
      <c r="AL42" s="38">
        <f t="shared" si="39"/>
        <v>0</v>
      </c>
      <c r="AM42" s="39">
        <f t="shared" si="40"/>
        <v>0</v>
      </c>
      <c r="AN42" s="39">
        <f t="shared" si="41"/>
        <v>0</v>
      </c>
      <c r="AO42" s="40">
        <f t="shared" ref="AO42" si="311">AP42-AN42</f>
        <v>0</v>
      </c>
      <c r="AP42" s="40"/>
      <c r="AQ42" s="38">
        <f t="shared" si="43"/>
        <v>0</v>
      </c>
      <c r="AR42" s="39">
        <f t="shared" si="44"/>
        <v>0</v>
      </c>
      <c r="AS42" s="39">
        <f t="shared" si="45"/>
        <v>0</v>
      </c>
      <c r="AT42" s="40">
        <f t="shared" ref="AT42" si="312">AU42-AS42</f>
        <v>0</v>
      </c>
      <c r="AU42" s="40"/>
      <c r="AV42" s="38">
        <f t="shared" si="47"/>
        <v>0</v>
      </c>
      <c r="AW42" s="39">
        <f t="shared" si="48"/>
        <v>0</v>
      </c>
      <c r="AX42" s="39">
        <f t="shared" si="49"/>
        <v>0</v>
      </c>
      <c r="AY42" s="40">
        <f t="shared" ref="AY42" si="313">AZ42-AX42</f>
        <v>0</v>
      </c>
      <c r="AZ42" s="40"/>
      <c r="BA42" s="38">
        <f t="shared" si="51"/>
        <v>0</v>
      </c>
      <c r="BB42" s="39">
        <f t="shared" si="52"/>
        <v>0</v>
      </c>
      <c r="BC42" s="39">
        <f t="shared" si="53"/>
        <v>0</v>
      </c>
      <c r="BD42" s="40">
        <f t="shared" ref="BD42" si="314">BE42-BC42</f>
        <v>0</v>
      </c>
      <c r="BE42" s="40"/>
      <c r="BF42" s="38">
        <f t="shared" si="55"/>
        <v>0</v>
      </c>
      <c r="BG42" s="39">
        <f t="shared" si="56"/>
        <v>0</v>
      </c>
      <c r="BH42" s="39">
        <f t="shared" si="57"/>
        <v>0</v>
      </c>
      <c r="BI42" s="40">
        <f t="shared" ref="BI42" si="315">BJ42-BH42</f>
        <v>0</v>
      </c>
      <c r="BJ42" s="40"/>
      <c r="BK42" s="38">
        <f t="shared" si="59"/>
        <v>0</v>
      </c>
      <c r="BL42" s="39">
        <f t="shared" si="60"/>
        <v>0</v>
      </c>
      <c r="BM42" s="3">
        <f t="shared" si="61"/>
        <v>0</v>
      </c>
      <c r="BN42" s="4">
        <f t="shared" ref="BN42" si="316">BO42-BM42</f>
        <v>0</v>
      </c>
      <c r="BO42" s="4"/>
      <c r="BP42" s="60">
        <v>22.9</v>
      </c>
    </row>
    <row r="43" spans="1:68" ht="27" x14ac:dyDescent="0.25">
      <c r="A43" s="9">
        <v>39</v>
      </c>
      <c r="B43" s="10" t="s">
        <v>101</v>
      </c>
      <c r="C43" s="11" t="s">
        <v>102</v>
      </c>
      <c r="D43" s="12" t="s">
        <v>4</v>
      </c>
      <c r="E43" s="13">
        <f t="shared" si="22"/>
        <v>15</v>
      </c>
      <c r="F43" s="48">
        <v>15000</v>
      </c>
      <c r="G43" s="49">
        <v>225000</v>
      </c>
      <c r="H43" s="41">
        <f t="shared" si="23"/>
        <v>8.75</v>
      </c>
      <c r="I43" s="42">
        <f t="shared" si="24"/>
        <v>10.5</v>
      </c>
      <c r="J43" s="42">
        <f t="shared" si="25"/>
        <v>131250</v>
      </c>
      <c r="K43" s="43">
        <f t="shared" si="26"/>
        <v>26250</v>
      </c>
      <c r="L43" s="43">
        <v>157500</v>
      </c>
      <c r="M43" s="38">
        <f t="shared" si="27"/>
        <v>12.416666666666666</v>
      </c>
      <c r="N43" s="39">
        <f t="shared" si="28"/>
        <v>14.9</v>
      </c>
      <c r="O43" s="39">
        <f t="shared" si="0"/>
        <v>186250</v>
      </c>
      <c r="P43" s="40">
        <f t="shared" si="274"/>
        <v>37250</v>
      </c>
      <c r="Q43" s="40">
        <v>223500</v>
      </c>
      <c r="R43" s="38">
        <f t="shared" si="29"/>
        <v>0</v>
      </c>
      <c r="S43" s="39">
        <f t="shared" si="30"/>
        <v>0</v>
      </c>
      <c r="T43" s="39">
        <f t="shared" si="2"/>
        <v>0</v>
      </c>
      <c r="U43" s="40">
        <f t="shared" si="274"/>
        <v>0</v>
      </c>
      <c r="V43" s="40"/>
      <c r="W43" s="38">
        <f t="shared" si="31"/>
        <v>0</v>
      </c>
      <c r="X43" s="39">
        <f t="shared" si="32"/>
        <v>0</v>
      </c>
      <c r="Y43" s="39">
        <f t="shared" si="4"/>
        <v>0</v>
      </c>
      <c r="Z43" s="40">
        <f t="shared" si="274"/>
        <v>0</v>
      </c>
      <c r="AA43" s="40"/>
      <c r="AB43" s="38">
        <f t="shared" si="33"/>
        <v>0</v>
      </c>
      <c r="AC43" s="39">
        <f t="shared" si="34"/>
        <v>0</v>
      </c>
      <c r="AD43" s="39">
        <f t="shared" si="6"/>
        <v>0</v>
      </c>
      <c r="AE43" s="40">
        <f t="shared" si="274"/>
        <v>0</v>
      </c>
      <c r="AF43" s="40"/>
      <c r="AG43" s="38">
        <f t="shared" si="35"/>
        <v>12.25</v>
      </c>
      <c r="AH43" s="39">
        <f t="shared" si="36"/>
        <v>14.7</v>
      </c>
      <c r="AI43" s="39">
        <f t="shared" si="37"/>
        <v>183750</v>
      </c>
      <c r="AJ43" s="40">
        <f t="shared" ref="AJ43" si="317">AK43-AI43</f>
        <v>36750</v>
      </c>
      <c r="AK43" s="40">
        <v>220500</v>
      </c>
      <c r="AL43" s="38">
        <f t="shared" si="39"/>
        <v>0</v>
      </c>
      <c r="AM43" s="39">
        <f t="shared" si="40"/>
        <v>0</v>
      </c>
      <c r="AN43" s="39">
        <f t="shared" si="41"/>
        <v>0</v>
      </c>
      <c r="AO43" s="40">
        <f t="shared" ref="AO43" si="318">AP43-AN43</f>
        <v>0</v>
      </c>
      <c r="AP43" s="40"/>
      <c r="AQ43" s="38">
        <f t="shared" si="43"/>
        <v>0</v>
      </c>
      <c r="AR43" s="39">
        <f t="shared" si="44"/>
        <v>0</v>
      </c>
      <c r="AS43" s="39">
        <f t="shared" si="45"/>
        <v>0</v>
      </c>
      <c r="AT43" s="40">
        <f t="shared" ref="AT43" si="319">AU43-AS43</f>
        <v>0</v>
      </c>
      <c r="AU43" s="40"/>
      <c r="AV43" s="38">
        <f t="shared" si="47"/>
        <v>0</v>
      </c>
      <c r="AW43" s="39">
        <f t="shared" si="48"/>
        <v>0</v>
      </c>
      <c r="AX43" s="39">
        <f t="shared" si="49"/>
        <v>0</v>
      </c>
      <c r="AY43" s="40">
        <f t="shared" ref="AY43" si="320">AZ43-AX43</f>
        <v>0</v>
      </c>
      <c r="AZ43" s="40"/>
      <c r="BA43" s="38">
        <f t="shared" si="51"/>
        <v>0</v>
      </c>
      <c r="BB43" s="39">
        <f t="shared" si="52"/>
        <v>0</v>
      </c>
      <c r="BC43" s="39">
        <f t="shared" si="53"/>
        <v>0</v>
      </c>
      <c r="BD43" s="40">
        <f t="shared" ref="BD43" si="321">BE43-BC43</f>
        <v>0</v>
      </c>
      <c r="BE43" s="40"/>
      <c r="BF43" s="38">
        <f t="shared" si="55"/>
        <v>0</v>
      </c>
      <c r="BG43" s="39">
        <f t="shared" si="56"/>
        <v>0</v>
      </c>
      <c r="BH43" s="39">
        <f t="shared" si="57"/>
        <v>0</v>
      </c>
      <c r="BI43" s="40">
        <f t="shared" ref="BI43" si="322">BJ43-BH43</f>
        <v>0</v>
      </c>
      <c r="BJ43" s="40"/>
      <c r="BK43" s="38">
        <f t="shared" si="59"/>
        <v>0</v>
      </c>
      <c r="BL43" s="39">
        <f t="shared" si="60"/>
        <v>0</v>
      </c>
      <c r="BM43" s="3">
        <f t="shared" si="61"/>
        <v>0</v>
      </c>
      <c r="BN43" s="4">
        <f t="shared" ref="BN43" si="323">BO43-BM43</f>
        <v>0</v>
      </c>
      <c r="BO43" s="4"/>
      <c r="BP43" s="60">
        <v>10.5</v>
      </c>
    </row>
    <row r="44" spans="1:68" x14ac:dyDescent="0.25">
      <c r="A44" s="9">
        <v>40</v>
      </c>
      <c r="B44" s="10" t="s">
        <v>103</v>
      </c>
      <c r="C44" s="11" t="s">
        <v>104</v>
      </c>
      <c r="D44" s="12" t="s">
        <v>4</v>
      </c>
      <c r="E44" s="13">
        <f t="shared" si="22"/>
        <v>695</v>
      </c>
      <c r="F44" s="48">
        <v>980</v>
      </c>
      <c r="G44" s="49">
        <v>681100</v>
      </c>
      <c r="H44" s="38">
        <f t="shared" si="23"/>
        <v>0</v>
      </c>
      <c r="I44" s="39">
        <f t="shared" si="24"/>
        <v>0</v>
      </c>
      <c r="J44" s="39">
        <f t="shared" si="25"/>
        <v>0</v>
      </c>
      <c r="K44" s="40">
        <f t="shared" si="26"/>
        <v>0</v>
      </c>
      <c r="L44" s="40"/>
      <c r="M44" s="41">
        <f t="shared" si="27"/>
        <v>167.5</v>
      </c>
      <c r="N44" s="42">
        <f t="shared" si="28"/>
        <v>201</v>
      </c>
      <c r="O44" s="42">
        <f t="shared" si="0"/>
        <v>164150</v>
      </c>
      <c r="P44" s="43">
        <f t="shared" si="274"/>
        <v>32830</v>
      </c>
      <c r="Q44" s="43">
        <v>196980</v>
      </c>
      <c r="R44" s="38">
        <f t="shared" si="29"/>
        <v>0</v>
      </c>
      <c r="S44" s="39">
        <f t="shared" si="30"/>
        <v>0</v>
      </c>
      <c r="T44" s="39">
        <f t="shared" si="2"/>
        <v>0</v>
      </c>
      <c r="U44" s="40">
        <f t="shared" si="274"/>
        <v>0</v>
      </c>
      <c r="V44" s="40"/>
      <c r="W44" s="38">
        <f t="shared" si="31"/>
        <v>576.91666666666674</v>
      </c>
      <c r="X44" s="39">
        <f t="shared" si="32"/>
        <v>692.3</v>
      </c>
      <c r="Y44" s="39">
        <f t="shared" si="4"/>
        <v>565378.33333333337</v>
      </c>
      <c r="Z44" s="40">
        <f t="shared" si="274"/>
        <v>113075.66666666663</v>
      </c>
      <c r="AA44" s="40">
        <v>678454</v>
      </c>
      <c r="AB44" s="38">
        <f t="shared" si="33"/>
        <v>175.41666666666669</v>
      </c>
      <c r="AC44" s="39">
        <f t="shared" si="34"/>
        <v>210.5</v>
      </c>
      <c r="AD44" s="39">
        <f t="shared" si="6"/>
        <v>171908.33333333334</v>
      </c>
      <c r="AE44" s="40">
        <f t="shared" si="274"/>
        <v>34381.666666666657</v>
      </c>
      <c r="AF44" s="40">
        <v>206290</v>
      </c>
      <c r="AG44" s="38">
        <f t="shared" si="35"/>
        <v>558.25</v>
      </c>
      <c r="AH44" s="39">
        <f t="shared" si="36"/>
        <v>669.9</v>
      </c>
      <c r="AI44" s="39">
        <f t="shared" si="37"/>
        <v>547085</v>
      </c>
      <c r="AJ44" s="40">
        <f t="shared" ref="AJ44" si="324">AK44-AI44</f>
        <v>109417</v>
      </c>
      <c r="AK44" s="40">
        <v>656502</v>
      </c>
      <c r="AL44" s="38">
        <f t="shared" si="39"/>
        <v>0</v>
      </c>
      <c r="AM44" s="39">
        <f t="shared" si="40"/>
        <v>0</v>
      </c>
      <c r="AN44" s="39">
        <f t="shared" si="41"/>
        <v>0</v>
      </c>
      <c r="AO44" s="40">
        <f t="shared" ref="AO44" si="325">AP44-AN44</f>
        <v>0</v>
      </c>
      <c r="AP44" s="40"/>
      <c r="AQ44" s="38">
        <f t="shared" si="43"/>
        <v>0</v>
      </c>
      <c r="AR44" s="39">
        <f t="shared" si="44"/>
        <v>0</v>
      </c>
      <c r="AS44" s="39">
        <f t="shared" si="45"/>
        <v>0</v>
      </c>
      <c r="AT44" s="40">
        <f t="shared" ref="AT44" si="326">AU44-AS44</f>
        <v>0</v>
      </c>
      <c r="AU44" s="40"/>
      <c r="AV44" s="38">
        <f t="shared" si="47"/>
        <v>0</v>
      </c>
      <c r="AW44" s="39">
        <f t="shared" si="48"/>
        <v>0</v>
      </c>
      <c r="AX44" s="39">
        <f t="shared" si="49"/>
        <v>0</v>
      </c>
      <c r="AY44" s="40">
        <f t="shared" ref="AY44" si="327">AZ44-AX44</f>
        <v>0</v>
      </c>
      <c r="AZ44" s="40"/>
      <c r="BA44" s="38">
        <f t="shared" si="51"/>
        <v>0</v>
      </c>
      <c r="BB44" s="39">
        <f t="shared" si="52"/>
        <v>0</v>
      </c>
      <c r="BC44" s="39">
        <f t="shared" si="53"/>
        <v>0</v>
      </c>
      <c r="BD44" s="40">
        <f t="shared" ref="BD44" si="328">BE44-BC44</f>
        <v>0</v>
      </c>
      <c r="BE44" s="40"/>
      <c r="BF44" s="38">
        <f t="shared" si="55"/>
        <v>0</v>
      </c>
      <c r="BG44" s="39">
        <f t="shared" si="56"/>
        <v>0</v>
      </c>
      <c r="BH44" s="39">
        <f t="shared" si="57"/>
        <v>0</v>
      </c>
      <c r="BI44" s="40">
        <f t="shared" ref="BI44" si="329">BJ44-BH44</f>
        <v>0</v>
      </c>
      <c r="BJ44" s="40"/>
      <c r="BK44" s="38">
        <f t="shared" si="59"/>
        <v>0</v>
      </c>
      <c r="BL44" s="39">
        <f t="shared" si="60"/>
        <v>0</v>
      </c>
      <c r="BM44" s="3">
        <f t="shared" si="61"/>
        <v>0</v>
      </c>
      <c r="BN44" s="4">
        <f t="shared" ref="BN44" si="330">BO44-BM44</f>
        <v>0</v>
      </c>
      <c r="BO44" s="4"/>
      <c r="BP44" s="60">
        <v>201</v>
      </c>
    </row>
    <row r="45" spans="1:68" ht="27" x14ac:dyDescent="0.25">
      <c r="A45" s="9">
        <v>41</v>
      </c>
      <c r="B45" s="10" t="s">
        <v>105</v>
      </c>
      <c r="C45" s="11" t="s">
        <v>106</v>
      </c>
      <c r="D45" s="12" t="s">
        <v>4</v>
      </c>
      <c r="E45" s="13">
        <f t="shared" si="22"/>
        <v>270</v>
      </c>
      <c r="F45" s="48">
        <v>5000</v>
      </c>
      <c r="G45" s="49">
        <v>1350000</v>
      </c>
      <c r="H45" s="38">
        <f t="shared" si="23"/>
        <v>0</v>
      </c>
      <c r="I45" s="39">
        <f t="shared" si="24"/>
        <v>0</v>
      </c>
      <c r="J45" s="39">
        <f t="shared" si="25"/>
        <v>0</v>
      </c>
      <c r="K45" s="40">
        <f t="shared" si="26"/>
        <v>0</v>
      </c>
      <c r="L45" s="40"/>
      <c r="M45" s="38">
        <f t="shared" si="27"/>
        <v>750</v>
      </c>
      <c r="N45" s="39">
        <f t="shared" si="28"/>
        <v>900</v>
      </c>
      <c r="O45" s="39">
        <f t="shared" si="0"/>
        <v>3750000</v>
      </c>
      <c r="P45" s="40">
        <f t="shared" si="274"/>
        <v>750000</v>
      </c>
      <c r="Q45" s="40">
        <v>4500000</v>
      </c>
      <c r="R45" s="38">
        <f t="shared" si="29"/>
        <v>0</v>
      </c>
      <c r="S45" s="39">
        <f t="shared" si="30"/>
        <v>0</v>
      </c>
      <c r="T45" s="39">
        <f t="shared" si="2"/>
        <v>0</v>
      </c>
      <c r="U45" s="40">
        <f t="shared" si="274"/>
        <v>0</v>
      </c>
      <c r="V45" s="40"/>
      <c r="W45" s="41">
        <f t="shared" si="31"/>
        <v>192.91666666666669</v>
      </c>
      <c r="X45" s="42">
        <f t="shared" si="32"/>
        <v>231.5</v>
      </c>
      <c r="Y45" s="42">
        <f t="shared" si="4"/>
        <v>964583.33333333337</v>
      </c>
      <c r="Z45" s="43">
        <f t="shared" si="274"/>
        <v>192916.66666666663</v>
      </c>
      <c r="AA45" s="43">
        <v>1157500</v>
      </c>
      <c r="AB45" s="38">
        <f t="shared" si="33"/>
        <v>0</v>
      </c>
      <c r="AC45" s="39">
        <f t="shared" si="34"/>
        <v>0</v>
      </c>
      <c r="AD45" s="39">
        <f t="shared" si="6"/>
        <v>0</v>
      </c>
      <c r="AE45" s="40">
        <f t="shared" si="274"/>
        <v>0</v>
      </c>
      <c r="AF45" s="40"/>
      <c r="AG45" s="38">
        <f t="shared" si="35"/>
        <v>0</v>
      </c>
      <c r="AH45" s="39">
        <f t="shared" si="36"/>
        <v>0</v>
      </c>
      <c r="AI45" s="39">
        <f t="shared" si="37"/>
        <v>0</v>
      </c>
      <c r="AJ45" s="40">
        <f t="shared" ref="AJ45" si="331">AK45-AI45</f>
        <v>0</v>
      </c>
      <c r="AK45" s="40"/>
      <c r="AL45" s="38">
        <f t="shared" si="39"/>
        <v>0</v>
      </c>
      <c r="AM45" s="39">
        <f t="shared" si="40"/>
        <v>0</v>
      </c>
      <c r="AN45" s="39">
        <f t="shared" si="41"/>
        <v>0</v>
      </c>
      <c r="AO45" s="40">
        <f t="shared" ref="AO45" si="332">AP45-AN45</f>
        <v>0</v>
      </c>
      <c r="AP45" s="40"/>
      <c r="AQ45" s="38">
        <f t="shared" si="43"/>
        <v>0</v>
      </c>
      <c r="AR45" s="39">
        <f t="shared" si="44"/>
        <v>0</v>
      </c>
      <c r="AS45" s="39">
        <f t="shared" si="45"/>
        <v>0</v>
      </c>
      <c r="AT45" s="40">
        <f t="shared" ref="AT45" si="333">AU45-AS45</f>
        <v>0</v>
      </c>
      <c r="AU45" s="40"/>
      <c r="AV45" s="38">
        <f t="shared" si="47"/>
        <v>0</v>
      </c>
      <c r="AW45" s="39">
        <f t="shared" si="48"/>
        <v>0</v>
      </c>
      <c r="AX45" s="39">
        <f t="shared" si="49"/>
        <v>0</v>
      </c>
      <c r="AY45" s="40">
        <f t="shared" ref="AY45" si="334">AZ45-AX45</f>
        <v>0</v>
      </c>
      <c r="AZ45" s="40"/>
      <c r="BA45" s="38">
        <f t="shared" si="51"/>
        <v>0</v>
      </c>
      <c r="BB45" s="39">
        <f t="shared" si="52"/>
        <v>0</v>
      </c>
      <c r="BC45" s="39">
        <f t="shared" si="53"/>
        <v>0</v>
      </c>
      <c r="BD45" s="40">
        <f t="shared" ref="BD45" si="335">BE45-BC45</f>
        <v>0</v>
      </c>
      <c r="BE45" s="40"/>
      <c r="BF45" s="38">
        <f t="shared" si="55"/>
        <v>0</v>
      </c>
      <c r="BG45" s="39">
        <f t="shared" si="56"/>
        <v>0</v>
      </c>
      <c r="BH45" s="39">
        <f t="shared" si="57"/>
        <v>0</v>
      </c>
      <c r="BI45" s="40">
        <f t="shared" ref="BI45" si="336">BJ45-BH45</f>
        <v>0</v>
      </c>
      <c r="BJ45" s="40"/>
      <c r="BK45" s="38">
        <f t="shared" si="59"/>
        <v>0</v>
      </c>
      <c r="BL45" s="39">
        <f t="shared" si="60"/>
        <v>0</v>
      </c>
      <c r="BM45" s="3">
        <f t="shared" si="61"/>
        <v>0</v>
      </c>
      <c r="BN45" s="4">
        <f t="shared" ref="BN45" si="337">BO45-BM45</f>
        <v>0</v>
      </c>
      <c r="BO45" s="4"/>
      <c r="BP45" s="60">
        <v>231.5</v>
      </c>
    </row>
    <row r="46" spans="1:68" x14ac:dyDescent="0.25">
      <c r="A46" s="9">
        <v>42</v>
      </c>
      <c r="B46" s="10" t="s">
        <v>107</v>
      </c>
      <c r="C46" s="11" t="s">
        <v>108</v>
      </c>
      <c r="D46" s="12" t="s">
        <v>4</v>
      </c>
      <c r="E46" s="13">
        <f t="shared" si="22"/>
        <v>60</v>
      </c>
      <c r="F46" s="48">
        <v>10000</v>
      </c>
      <c r="G46" s="49">
        <v>600000</v>
      </c>
      <c r="H46" s="38">
        <f t="shared" si="23"/>
        <v>0</v>
      </c>
      <c r="I46" s="39">
        <f t="shared" si="24"/>
        <v>0</v>
      </c>
      <c r="J46" s="39">
        <f t="shared" si="25"/>
        <v>0</v>
      </c>
      <c r="K46" s="40">
        <f t="shared" si="26"/>
        <v>0</v>
      </c>
      <c r="L46" s="40"/>
      <c r="M46" s="38">
        <f t="shared" si="27"/>
        <v>35.833333333333336</v>
      </c>
      <c r="N46" s="39">
        <f t="shared" si="28"/>
        <v>43</v>
      </c>
      <c r="O46" s="39">
        <f t="shared" si="0"/>
        <v>358333.33333333337</v>
      </c>
      <c r="P46" s="40">
        <f t="shared" si="274"/>
        <v>71666.666666666628</v>
      </c>
      <c r="Q46" s="40">
        <v>430000</v>
      </c>
      <c r="R46" s="38">
        <f t="shared" si="29"/>
        <v>0</v>
      </c>
      <c r="S46" s="39">
        <f t="shared" si="30"/>
        <v>0</v>
      </c>
      <c r="T46" s="39">
        <f t="shared" si="2"/>
        <v>0</v>
      </c>
      <c r="U46" s="40">
        <f t="shared" si="274"/>
        <v>0</v>
      </c>
      <c r="V46" s="40"/>
      <c r="W46" s="38">
        <f t="shared" si="31"/>
        <v>38.462499999999999</v>
      </c>
      <c r="X46" s="39">
        <f t="shared" si="32"/>
        <v>46.155000000000001</v>
      </c>
      <c r="Y46" s="39">
        <f t="shared" si="4"/>
        <v>384625</v>
      </c>
      <c r="Z46" s="40">
        <f t="shared" si="274"/>
        <v>76925</v>
      </c>
      <c r="AA46" s="40">
        <v>461550</v>
      </c>
      <c r="AB46" s="38">
        <f t="shared" si="33"/>
        <v>0</v>
      </c>
      <c r="AC46" s="39">
        <f t="shared" si="34"/>
        <v>0</v>
      </c>
      <c r="AD46" s="39">
        <f t="shared" si="6"/>
        <v>0</v>
      </c>
      <c r="AE46" s="40">
        <f t="shared" si="274"/>
        <v>0</v>
      </c>
      <c r="AF46" s="40"/>
      <c r="AG46" s="41">
        <f t="shared" si="35"/>
        <v>33.25</v>
      </c>
      <c r="AH46" s="42">
        <f t="shared" si="36"/>
        <v>39.9</v>
      </c>
      <c r="AI46" s="42">
        <f t="shared" si="37"/>
        <v>332500</v>
      </c>
      <c r="AJ46" s="43">
        <f t="shared" ref="AJ46" si="338">AK46-AI46</f>
        <v>66500</v>
      </c>
      <c r="AK46" s="43">
        <v>399000</v>
      </c>
      <c r="AL46" s="38">
        <f t="shared" si="39"/>
        <v>0</v>
      </c>
      <c r="AM46" s="39">
        <f t="shared" si="40"/>
        <v>0</v>
      </c>
      <c r="AN46" s="39">
        <f t="shared" si="41"/>
        <v>0</v>
      </c>
      <c r="AO46" s="40">
        <f t="shared" ref="AO46" si="339">AP46-AN46</f>
        <v>0</v>
      </c>
      <c r="AP46" s="40"/>
      <c r="AQ46" s="38">
        <f t="shared" si="43"/>
        <v>0</v>
      </c>
      <c r="AR46" s="39">
        <f t="shared" si="44"/>
        <v>0</v>
      </c>
      <c r="AS46" s="39">
        <f t="shared" si="45"/>
        <v>0</v>
      </c>
      <c r="AT46" s="40">
        <f t="shared" ref="AT46" si="340">AU46-AS46</f>
        <v>0</v>
      </c>
      <c r="AU46" s="40"/>
      <c r="AV46" s="38">
        <f t="shared" si="47"/>
        <v>0</v>
      </c>
      <c r="AW46" s="39">
        <f t="shared" si="48"/>
        <v>0</v>
      </c>
      <c r="AX46" s="39">
        <f t="shared" si="49"/>
        <v>0</v>
      </c>
      <c r="AY46" s="40">
        <f t="shared" ref="AY46" si="341">AZ46-AX46</f>
        <v>0</v>
      </c>
      <c r="AZ46" s="40"/>
      <c r="BA46" s="38">
        <f t="shared" si="51"/>
        <v>0</v>
      </c>
      <c r="BB46" s="39">
        <f t="shared" si="52"/>
        <v>0</v>
      </c>
      <c r="BC46" s="39">
        <f t="shared" si="53"/>
        <v>0</v>
      </c>
      <c r="BD46" s="40">
        <f t="shared" ref="BD46" si="342">BE46-BC46</f>
        <v>0</v>
      </c>
      <c r="BE46" s="40"/>
      <c r="BF46" s="38">
        <f t="shared" si="55"/>
        <v>0</v>
      </c>
      <c r="BG46" s="39">
        <f t="shared" si="56"/>
        <v>0</v>
      </c>
      <c r="BH46" s="39">
        <f t="shared" si="57"/>
        <v>0</v>
      </c>
      <c r="BI46" s="40">
        <f t="shared" ref="BI46" si="343">BJ46-BH46</f>
        <v>0</v>
      </c>
      <c r="BJ46" s="40"/>
      <c r="BK46" s="38">
        <f t="shared" si="59"/>
        <v>43.3</v>
      </c>
      <c r="BL46" s="39">
        <f t="shared" si="60"/>
        <v>51.96</v>
      </c>
      <c r="BM46" s="3">
        <f t="shared" si="61"/>
        <v>433000</v>
      </c>
      <c r="BN46" s="4">
        <f t="shared" ref="BN46" si="344">BO46-BM46</f>
        <v>86600</v>
      </c>
      <c r="BO46" s="4">
        <v>519600</v>
      </c>
      <c r="BP46" s="60">
        <v>39.9</v>
      </c>
    </row>
    <row r="47" spans="1:68" x14ac:dyDescent="0.25">
      <c r="A47" s="9">
        <v>43</v>
      </c>
      <c r="B47" s="10" t="s">
        <v>109</v>
      </c>
      <c r="C47" s="11" t="s">
        <v>110</v>
      </c>
      <c r="D47" s="12" t="s">
        <v>4</v>
      </c>
      <c r="E47" s="13">
        <f t="shared" si="22"/>
        <v>165</v>
      </c>
      <c r="F47" s="48">
        <v>650</v>
      </c>
      <c r="G47" s="49">
        <v>107250</v>
      </c>
      <c r="H47" s="38">
        <f t="shared" si="23"/>
        <v>0</v>
      </c>
      <c r="I47" s="39">
        <f t="shared" si="24"/>
        <v>0</v>
      </c>
      <c r="J47" s="39">
        <f t="shared" si="25"/>
        <v>0</v>
      </c>
      <c r="K47" s="40">
        <f t="shared" si="26"/>
        <v>0</v>
      </c>
      <c r="L47" s="40"/>
      <c r="M47" s="41">
        <f t="shared" si="27"/>
        <v>56.666666666666671</v>
      </c>
      <c r="N47" s="42">
        <f t="shared" si="28"/>
        <v>68</v>
      </c>
      <c r="O47" s="42">
        <f t="shared" si="0"/>
        <v>36833.333333333336</v>
      </c>
      <c r="P47" s="43">
        <f t="shared" si="274"/>
        <v>7366.6666666666642</v>
      </c>
      <c r="Q47" s="43">
        <v>44200</v>
      </c>
      <c r="R47" s="38">
        <f t="shared" si="29"/>
        <v>0</v>
      </c>
      <c r="S47" s="39">
        <f t="shared" si="30"/>
        <v>0</v>
      </c>
      <c r="T47" s="39">
        <f t="shared" si="2"/>
        <v>0</v>
      </c>
      <c r="U47" s="40">
        <f t="shared" si="274"/>
        <v>0</v>
      </c>
      <c r="V47" s="40"/>
      <c r="W47" s="38">
        <f t="shared" si="31"/>
        <v>0</v>
      </c>
      <c r="X47" s="39">
        <f t="shared" si="32"/>
        <v>0</v>
      </c>
      <c r="Y47" s="39">
        <f t="shared" si="4"/>
        <v>0</v>
      </c>
      <c r="Z47" s="40">
        <f t="shared" si="274"/>
        <v>0</v>
      </c>
      <c r="AA47" s="40"/>
      <c r="AB47" s="38">
        <f t="shared" si="33"/>
        <v>172.5</v>
      </c>
      <c r="AC47" s="39">
        <f t="shared" si="34"/>
        <v>207</v>
      </c>
      <c r="AD47" s="39">
        <f t="shared" si="6"/>
        <v>112125</v>
      </c>
      <c r="AE47" s="40">
        <f t="shared" si="274"/>
        <v>22425</v>
      </c>
      <c r="AF47" s="40">
        <v>134550</v>
      </c>
      <c r="AG47" s="38">
        <f t="shared" si="35"/>
        <v>108.25</v>
      </c>
      <c r="AH47" s="39">
        <f t="shared" si="36"/>
        <v>129.9</v>
      </c>
      <c r="AI47" s="39">
        <f t="shared" si="37"/>
        <v>70362.5</v>
      </c>
      <c r="AJ47" s="40">
        <f t="shared" ref="AJ47" si="345">AK47-AI47</f>
        <v>14072.5</v>
      </c>
      <c r="AK47" s="40">
        <v>84435</v>
      </c>
      <c r="AL47" s="38">
        <f t="shared" si="39"/>
        <v>0</v>
      </c>
      <c r="AM47" s="39">
        <f t="shared" si="40"/>
        <v>0</v>
      </c>
      <c r="AN47" s="39">
        <f t="shared" si="41"/>
        <v>0</v>
      </c>
      <c r="AO47" s="40">
        <f t="shared" ref="AO47" si="346">AP47-AN47</f>
        <v>0</v>
      </c>
      <c r="AP47" s="40"/>
      <c r="AQ47" s="38">
        <f t="shared" si="43"/>
        <v>0</v>
      </c>
      <c r="AR47" s="39">
        <f t="shared" si="44"/>
        <v>0</v>
      </c>
      <c r="AS47" s="39">
        <f t="shared" si="45"/>
        <v>0</v>
      </c>
      <c r="AT47" s="40">
        <f t="shared" ref="AT47" si="347">AU47-AS47</f>
        <v>0</v>
      </c>
      <c r="AU47" s="40"/>
      <c r="AV47" s="38">
        <f t="shared" si="47"/>
        <v>0</v>
      </c>
      <c r="AW47" s="39">
        <f t="shared" si="48"/>
        <v>0</v>
      </c>
      <c r="AX47" s="39">
        <f t="shared" si="49"/>
        <v>0</v>
      </c>
      <c r="AY47" s="40">
        <f t="shared" ref="AY47" si="348">AZ47-AX47</f>
        <v>0</v>
      </c>
      <c r="AZ47" s="40"/>
      <c r="BA47" s="38">
        <f t="shared" si="51"/>
        <v>0</v>
      </c>
      <c r="BB47" s="39">
        <f t="shared" si="52"/>
        <v>0</v>
      </c>
      <c r="BC47" s="39">
        <f t="shared" si="53"/>
        <v>0</v>
      </c>
      <c r="BD47" s="40">
        <f t="shared" ref="BD47" si="349">BE47-BC47</f>
        <v>0</v>
      </c>
      <c r="BE47" s="40"/>
      <c r="BF47" s="38">
        <f t="shared" si="55"/>
        <v>0</v>
      </c>
      <c r="BG47" s="39">
        <f t="shared" si="56"/>
        <v>0</v>
      </c>
      <c r="BH47" s="39">
        <f t="shared" si="57"/>
        <v>0</v>
      </c>
      <c r="BI47" s="40">
        <f t="shared" ref="BI47" si="350">BJ47-BH47</f>
        <v>0</v>
      </c>
      <c r="BJ47" s="40"/>
      <c r="BK47" s="38">
        <f t="shared" si="59"/>
        <v>0</v>
      </c>
      <c r="BL47" s="39">
        <f t="shared" si="60"/>
        <v>0</v>
      </c>
      <c r="BM47" s="3">
        <f t="shared" si="61"/>
        <v>0</v>
      </c>
      <c r="BN47" s="4">
        <f t="shared" ref="BN47" si="351">BO47-BM47</f>
        <v>0</v>
      </c>
      <c r="BO47" s="4"/>
      <c r="BP47" s="60">
        <v>68</v>
      </c>
    </row>
    <row r="48" spans="1:68" x14ac:dyDescent="0.25">
      <c r="A48" s="9">
        <v>44</v>
      </c>
      <c r="B48" s="10" t="s">
        <v>111</v>
      </c>
      <c r="C48" s="11" t="s">
        <v>112</v>
      </c>
      <c r="D48" s="12" t="s">
        <v>4</v>
      </c>
      <c r="E48" s="13">
        <f t="shared" si="22"/>
        <v>135</v>
      </c>
      <c r="F48" s="48">
        <v>1200</v>
      </c>
      <c r="G48" s="49">
        <v>162000</v>
      </c>
      <c r="H48" s="38">
        <f t="shared" si="23"/>
        <v>0</v>
      </c>
      <c r="I48" s="39">
        <f t="shared" si="24"/>
        <v>0</v>
      </c>
      <c r="J48" s="39">
        <f t="shared" si="25"/>
        <v>0</v>
      </c>
      <c r="K48" s="40">
        <f t="shared" si="26"/>
        <v>0</v>
      </c>
      <c r="L48" s="40"/>
      <c r="M48" s="38">
        <f t="shared" si="27"/>
        <v>107.5</v>
      </c>
      <c r="N48" s="39">
        <f t="shared" si="28"/>
        <v>129</v>
      </c>
      <c r="O48" s="39">
        <f t="shared" si="0"/>
        <v>129000</v>
      </c>
      <c r="P48" s="40">
        <f t="shared" si="274"/>
        <v>25800</v>
      </c>
      <c r="Q48" s="40">
        <v>154800</v>
      </c>
      <c r="R48" s="38">
        <f t="shared" si="29"/>
        <v>110.83333333333333</v>
      </c>
      <c r="S48" s="39">
        <f t="shared" si="30"/>
        <v>133</v>
      </c>
      <c r="T48" s="39">
        <f t="shared" si="2"/>
        <v>133000</v>
      </c>
      <c r="U48" s="40">
        <f t="shared" si="274"/>
        <v>26600</v>
      </c>
      <c r="V48" s="40">
        <v>159600</v>
      </c>
      <c r="W48" s="41">
        <f t="shared" si="31"/>
        <v>46.958333333333336</v>
      </c>
      <c r="X48" s="42">
        <f t="shared" si="32"/>
        <v>56.35</v>
      </c>
      <c r="Y48" s="42">
        <f t="shared" si="4"/>
        <v>56350</v>
      </c>
      <c r="Z48" s="43">
        <f t="shared" si="274"/>
        <v>11270</v>
      </c>
      <c r="AA48" s="43">
        <v>67620</v>
      </c>
      <c r="AB48" s="38">
        <f t="shared" si="33"/>
        <v>0</v>
      </c>
      <c r="AC48" s="39">
        <f t="shared" si="34"/>
        <v>0</v>
      </c>
      <c r="AD48" s="39">
        <f t="shared" si="6"/>
        <v>0</v>
      </c>
      <c r="AE48" s="40">
        <f t="shared" si="274"/>
        <v>0</v>
      </c>
      <c r="AF48" s="40"/>
      <c r="AG48" s="38">
        <f t="shared" si="35"/>
        <v>0</v>
      </c>
      <c r="AH48" s="39">
        <f t="shared" si="36"/>
        <v>0</v>
      </c>
      <c r="AI48" s="39">
        <f t="shared" si="37"/>
        <v>0</v>
      </c>
      <c r="AJ48" s="40">
        <f t="shared" ref="AJ48" si="352">AK48-AI48</f>
        <v>0</v>
      </c>
      <c r="AK48" s="40"/>
      <c r="AL48" s="38">
        <f t="shared" si="39"/>
        <v>0</v>
      </c>
      <c r="AM48" s="39">
        <f t="shared" si="40"/>
        <v>0</v>
      </c>
      <c r="AN48" s="39">
        <f t="shared" si="41"/>
        <v>0</v>
      </c>
      <c r="AO48" s="40">
        <f t="shared" ref="AO48" si="353">AP48-AN48</f>
        <v>0</v>
      </c>
      <c r="AP48" s="40"/>
      <c r="AQ48" s="38">
        <f t="shared" si="43"/>
        <v>0</v>
      </c>
      <c r="AR48" s="39">
        <f t="shared" si="44"/>
        <v>0</v>
      </c>
      <c r="AS48" s="39">
        <f t="shared" si="45"/>
        <v>0</v>
      </c>
      <c r="AT48" s="40">
        <f t="shared" ref="AT48" si="354">AU48-AS48</f>
        <v>0</v>
      </c>
      <c r="AU48" s="40"/>
      <c r="AV48" s="38">
        <f t="shared" si="47"/>
        <v>0</v>
      </c>
      <c r="AW48" s="39">
        <f t="shared" si="48"/>
        <v>0</v>
      </c>
      <c r="AX48" s="39">
        <f t="shared" si="49"/>
        <v>0</v>
      </c>
      <c r="AY48" s="40">
        <f t="shared" ref="AY48" si="355">AZ48-AX48</f>
        <v>0</v>
      </c>
      <c r="AZ48" s="40"/>
      <c r="BA48" s="38">
        <f t="shared" si="51"/>
        <v>0</v>
      </c>
      <c r="BB48" s="39">
        <f t="shared" si="52"/>
        <v>0</v>
      </c>
      <c r="BC48" s="39">
        <f t="shared" si="53"/>
        <v>0</v>
      </c>
      <c r="BD48" s="40">
        <f t="shared" ref="BD48" si="356">BE48-BC48</f>
        <v>0</v>
      </c>
      <c r="BE48" s="40"/>
      <c r="BF48" s="38">
        <f t="shared" si="55"/>
        <v>0</v>
      </c>
      <c r="BG48" s="39">
        <f t="shared" si="56"/>
        <v>0</v>
      </c>
      <c r="BH48" s="39">
        <f t="shared" si="57"/>
        <v>0</v>
      </c>
      <c r="BI48" s="40">
        <f t="shared" ref="BI48" si="357">BJ48-BH48</f>
        <v>0</v>
      </c>
      <c r="BJ48" s="40"/>
      <c r="BK48" s="38">
        <f t="shared" si="59"/>
        <v>0</v>
      </c>
      <c r="BL48" s="39">
        <f t="shared" si="60"/>
        <v>0</v>
      </c>
      <c r="BM48" s="3">
        <f t="shared" si="61"/>
        <v>0</v>
      </c>
      <c r="BN48" s="4">
        <f t="shared" ref="BN48" si="358">BO48-BM48</f>
        <v>0</v>
      </c>
      <c r="BO48" s="4"/>
      <c r="BP48" s="60">
        <v>56.35</v>
      </c>
    </row>
    <row r="49" spans="1:68" x14ac:dyDescent="0.25">
      <c r="A49" s="9">
        <v>45</v>
      </c>
      <c r="B49" s="10" t="s">
        <v>113</v>
      </c>
      <c r="C49" s="11" t="s">
        <v>114</v>
      </c>
      <c r="D49" s="12" t="s">
        <v>4</v>
      </c>
      <c r="E49" s="13">
        <f t="shared" si="22"/>
        <v>80</v>
      </c>
      <c r="F49" s="48">
        <v>15000</v>
      </c>
      <c r="G49" s="49">
        <v>1200000</v>
      </c>
      <c r="H49" s="38">
        <f t="shared" si="23"/>
        <v>0</v>
      </c>
      <c r="I49" s="39">
        <f t="shared" si="24"/>
        <v>0</v>
      </c>
      <c r="J49" s="39">
        <f t="shared" si="25"/>
        <v>0</v>
      </c>
      <c r="K49" s="40">
        <f t="shared" si="26"/>
        <v>0</v>
      </c>
      <c r="L49" s="40"/>
      <c r="M49" s="41">
        <f t="shared" si="27"/>
        <v>50.833333333333336</v>
      </c>
      <c r="N49" s="42">
        <f t="shared" si="28"/>
        <v>61</v>
      </c>
      <c r="O49" s="42">
        <f t="shared" si="0"/>
        <v>762500</v>
      </c>
      <c r="P49" s="43">
        <f t="shared" si="274"/>
        <v>152500</v>
      </c>
      <c r="Q49" s="43">
        <v>915000</v>
      </c>
      <c r="R49" s="38">
        <f t="shared" si="29"/>
        <v>100</v>
      </c>
      <c r="S49" s="39">
        <f t="shared" si="30"/>
        <v>120</v>
      </c>
      <c r="T49" s="39">
        <f t="shared" si="2"/>
        <v>1500000</v>
      </c>
      <c r="U49" s="40">
        <f t="shared" si="274"/>
        <v>300000</v>
      </c>
      <c r="V49" s="40">
        <v>1800000</v>
      </c>
      <c r="W49" s="38">
        <f t="shared" si="31"/>
        <v>0</v>
      </c>
      <c r="X49" s="39">
        <f t="shared" si="32"/>
        <v>0</v>
      </c>
      <c r="Y49" s="39">
        <f t="shared" si="4"/>
        <v>0</v>
      </c>
      <c r="Z49" s="40">
        <f t="shared" si="274"/>
        <v>0</v>
      </c>
      <c r="AA49" s="40"/>
      <c r="AB49" s="38">
        <f t="shared" si="33"/>
        <v>59.166666666666664</v>
      </c>
      <c r="AC49" s="39">
        <f t="shared" si="34"/>
        <v>71</v>
      </c>
      <c r="AD49" s="39">
        <f t="shared" si="6"/>
        <v>887500</v>
      </c>
      <c r="AE49" s="40">
        <f t="shared" si="274"/>
        <v>177500</v>
      </c>
      <c r="AF49" s="40">
        <v>1065000</v>
      </c>
      <c r="AG49" s="38">
        <f t="shared" si="35"/>
        <v>57.5</v>
      </c>
      <c r="AH49" s="39">
        <f t="shared" si="36"/>
        <v>69</v>
      </c>
      <c r="AI49" s="39">
        <f t="shared" si="37"/>
        <v>862500</v>
      </c>
      <c r="AJ49" s="40">
        <f t="shared" ref="AJ49" si="359">AK49-AI49</f>
        <v>172500</v>
      </c>
      <c r="AK49" s="40">
        <v>1035000</v>
      </c>
      <c r="AL49" s="38">
        <f t="shared" si="39"/>
        <v>0</v>
      </c>
      <c r="AM49" s="39">
        <f t="shared" si="40"/>
        <v>0</v>
      </c>
      <c r="AN49" s="39">
        <f t="shared" si="41"/>
        <v>0</v>
      </c>
      <c r="AO49" s="40">
        <f t="shared" ref="AO49" si="360">AP49-AN49</f>
        <v>0</v>
      </c>
      <c r="AP49" s="40"/>
      <c r="AQ49" s="38">
        <f t="shared" si="43"/>
        <v>0</v>
      </c>
      <c r="AR49" s="39">
        <f t="shared" si="44"/>
        <v>0</v>
      </c>
      <c r="AS49" s="39">
        <f t="shared" si="45"/>
        <v>0</v>
      </c>
      <c r="AT49" s="40">
        <f t="shared" ref="AT49" si="361">AU49-AS49</f>
        <v>0</v>
      </c>
      <c r="AU49" s="40"/>
      <c r="AV49" s="38">
        <f t="shared" si="47"/>
        <v>0</v>
      </c>
      <c r="AW49" s="39">
        <f t="shared" si="48"/>
        <v>0</v>
      </c>
      <c r="AX49" s="39">
        <f t="shared" si="49"/>
        <v>0</v>
      </c>
      <c r="AY49" s="40">
        <f t="shared" ref="AY49" si="362">AZ49-AX49</f>
        <v>0</v>
      </c>
      <c r="AZ49" s="40"/>
      <c r="BA49" s="38">
        <f t="shared" si="51"/>
        <v>0</v>
      </c>
      <c r="BB49" s="39">
        <f t="shared" si="52"/>
        <v>0</v>
      </c>
      <c r="BC49" s="39">
        <f t="shared" si="53"/>
        <v>0</v>
      </c>
      <c r="BD49" s="40">
        <f t="shared" ref="BD49" si="363">BE49-BC49</f>
        <v>0</v>
      </c>
      <c r="BE49" s="40"/>
      <c r="BF49" s="38">
        <f t="shared" si="55"/>
        <v>0</v>
      </c>
      <c r="BG49" s="39">
        <f t="shared" si="56"/>
        <v>0</v>
      </c>
      <c r="BH49" s="39">
        <f t="shared" si="57"/>
        <v>0</v>
      </c>
      <c r="BI49" s="40">
        <f t="shared" ref="BI49" si="364">BJ49-BH49</f>
        <v>0</v>
      </c>
      <c r="BJ49" s="40"/>
      <c r="BK49" s="38">
        <f t="shared" si="59"/>
        <v>0</v>
      </c>
      <c r="BL49" s="39">
        <f t="shared" si="60"/>
        <v>0</v>
      </c>
      <c r="BM49" s="3">
        <f t="shared" si="61"/>
        <v>0</v>
      </c>
      <c r="BN49" s="4">
        <f t="shared" ref="BN49" si="365">BO49-BM49</f>
        <v>0</v>
      </c>
      <c r="BO49" s="4"/>
      <c r="BP49" s="60">
        <v>61</v>
      </c>
    </row>
    <row r="50" spans="1:68" ht="27" x14ac:dyDescent="0.25">
      <c r="A50" s="9">
        <v>46</v>
      </c>
      <c r="B50" s="10" t="s">
        <v>115</v>
      </c>
      <c r="C50" s="11" t="s">
        <v>116</v>
      </c>
      <c r="D50" s="12" t="s">
        <v>4</v>
      </c>
      <c r="E50" s="13">
        <f t="shared" si="22"/>
        <v>1250</v>
      </c>
      <c r="F50" s="48">
        <v>50</v>
      </c>
      <c r="G50" s="49">
        <v>62500</v>
      </c>
      <c r="H50" s="38">
        <f t="shared" si="23"/>
        <v>0</v>
      </c>
      <c r="I50" s="39">
        <f t="shared" si="24"/>
        <v>0</v>
      </c>
      <c r="J50" s="39">
        <f t="shared" si="25"/>
        <v>0</v>
      </c>
      <c r="K50" s="40">
        <f t="shared" si="26"/>
        <v>0</v>
      </c>
      <c r="L50" s="40"/>
      <c r="M50" s="41">
        <f t="shared" si="27"/>
        <v>864.16666666666674</v>
      </c>
      <c r="N50" s="42">
        <f t="shared" si="28"/>
        <v>1037</v>
      </c>
      <c r="O50" s="42">
        <f t="shared" si="0"/>
        <v>43208.333333333336</v>
      </c>
      <c r="P50" s="43">
        <f t="shared" si="274"/>
        <v>8641.6666666666642</v>
      </c>
      <c r="Q50" s="43">
        <v>51850</v>
      </c>
      <c r="R50" s="38">
        <f t="shared" si="29"/>
        <v>0</v>
      </c>
      <c r="S50" s="39">
        <f t="shared" si="30"/>
        <v>0</v>
      </c>
      <c r="T50" s="39">
        <f t="shared" si="2"/>
        <v>0</v>
      </c>
      <c r="U50" s="40">
        <f t="shared" si="274"/>
        <v>0</v>
      </c>
      <c r="V50" s="40"/>
      <c r="W50" s="38">
        <f t="shared" si="31"/>
        <v>0</v>
      </c>
      <c r="X50" s="39">
        <f t="shared" si="32"/>
        <v>0</v>
      </c>
      <c r="Y50" s="39">
        <f t="shared" si="4"/>
        <v>0</v>
      </c>
      <c r="Z50" s="40">
        <f t="shared" si="274"/>
        <v>0</v>
      </c>
      <c r="AA50" s="40"/>
      <c r="AB50" s="38">
        <f t="shared" si="33"/>
        <v>0</v>
      </c>
      <c r="AC50" s="39">
        <f t="shared" si="34"/>
        <v>0</v>
      </c>
      <c r="AD50" s="39">
        <f t="shared" si="6"/>
        <v>0</v>
      </c>
      <c r="AE50" s="40">
        <f t="shared" si="274"/>
        <v>0</v>
      </c>
      <c r="AF50" s="40"/>
      <c r="AG50" s="38">
        <f t="shared" si="35"/>
        <v>0</v>
      </c>
      <c r="AH50" s="39">
        <f t="shared" si="36"/>
        <v>0</v>
      </c>
      <c r="AI50" s="39">
        <f t="shared" si="37"/>
        <v>0</v>
      </c>
      <c r="AJ50" s="40">
        <f t="shared" ref="AJ50" si="366">AK50-AI50</f>
        <v>0</v>
      </c>
      <c r="AK50" s="40"/>
      <c r="AL50" s="38">
        <f t="shared" si="39"/>
        <v>0</v>
      </c>
      <c r="AM50" s="39">
        <f t="shared" si="40"/>
        <v>0</v>
      </c>
      <c r="AN50" s="39">
        <f t="shared" si="41"/>
        <v>0</v>
      </c>
      <c r="AO50" s="40">
        <f t="shared" ref="AO50" si="367">AP50-AN50</f>
        <v>0</v>
      </c>
      <c r="AP50" s="40"/>
      <c r="AQ50" s="38">
        <f t="shared" si="43"/>
        <v>0</v>
      </c>
      <c r="AR50" s="39">
        <f t="shared" si="44"/>
        <v>0</v>
      </c>
      <c r="AS50" s="39">
        <f t="shared" si="45"/>
        <v>0</v>
      </c>
      <c r="AT50" s="40">
        <f t="shared" ref="AT50" si="368">AU50-AS50</f>
        <v>0</v>
      </c>
      <c r="AU50" s="40"/>
      <c r="AV50" s="38">
        <f t="shared" si="47"/>
        <v>0</v>
      </c>
      <c r="AW50" s="39">
        <f t="shared" si="48"/>
        <v>0</v>
      </c>
      <c r="AX50" s="39">
        <f t="shared" si="49"/>
        <v>0</v>
      </c>
      <c r="AY50" s="40">
        <f t="shared" ref="AY50" si="369">AZ50-AX50</f>
        <v>0</v>
      </c>
      <c r="AZ50" s="40"/>
      <c r="BA50" s="38">
        <f t="shared" si="51"/>
        <v>0</v>
      </c>
      <c r="BB50" s="39">
        <f t="shared" si="52"/>
        <v>0</v>
      </c>
      <c r="BC50" s="39">
        <f t="shared" si="53"/>
        <v>0</v>
      </c>
      <c r="BD50" s="40">
        <f t="shared" ref="BD50" si="370">BE50-BC50</f>
        <v>0</v>
      </c>
      <c r="BE50" s="40"/>
      <c r="BF50" s="38">
        <f t="shared" si="55"/>
        <v>0</v>
      </c>
      <c r="BG50" s="39">
        <f t="shared" si="56"/>
        <v>0</v>
      </c>
      <c r="BH50" s="39">
        <f t="shared" si="57"/>
        <v>0</v>
      </c>
      <c r="BI50" s="40">
        <f t="shared" ref="BI50" si="371">BJ50-BH50</f>
        <v>0</v>
      </c>
      <c r="BJ50" s="40"/>
      <c r="BK50" s="38">
        <f t="shared" si="59"/>
        <v>0</v>
      </c>
      <c r="BL50" s="39">
        <f t="shared" si="60"/>
        <v>0</v>
      </c>
      <c r="BM50" s="3">
        <f t="shared" si="61"/>
        <v>0</v>
      </c>
      <c r="BN50" s="4">
        <f t="shared" ref="BN50" si="372">BO50-BM50</f>
        <v>0</v>
      </c>
      <c r="BO50" s="4"/>
      <c r="BP50" s="60">
        <v>1037</v>
      </c>
    </row>
    <row r="51" spans="1:68" x14ac:dyDescent="0.25">
      <c r="A51" s="9">
        <v>47</v>
      </c>
      <c r="B51" s="10" t="s">
        <v>117</v>
      </c>
      <c r="C51" s="11" t="s">
        <v>118</v>
      </c>
      <c r="D51" s="12" t="s">
        <v>4</v>
      </c>
      <c r="E51" s="13">
        <f t="shared" si="22"/>
        <v>305</v>
      </c>
      <c r="F51" s="48">
        <v>300</v>
      </c>
      <c r="G51" s="49">
        <v>91500</v>
      </c>
      <c r="H51" s="38">
        <f t="shared" si="23"/>
        <v>0</v>
      </c>
      <c r="I51" s="39">
        <f t="shared" si="24"/>
        <v>0</v>
      </c>
      <c r="J51" s="39">
        <f t="shared" si="25"/>
        <v>0</v>
      </c>
      <c r="K51" s="40">
        <f t="shared" si="26"/>
        <v>0</v>
      </c>
      <c r="L51" s="40"/>
      <c r="M51" s="38">
        <f t="shared" si="27"/>
        <v>215.83333333333334</v>
      </c>
      <c r="N51" s="39">
        <f t="shared" si="28"/>
        <v>259</v>
      </c>
      <c r="O51" s="39">
        <f t="shared" si="0"/>
        <v>64750</v>
      </c>
      <c r="P51" s="40">
        <f t="shared" si="274"/>
        <v>12950</v>
      </c>
      <c r="Q51" s="40">
        <v>77700</v>
      </c>
      <c r="R51" s="38">
        <f t="shared" si="29"/>
        <v>0</v>
      </c>
      <c r="S51" s="39">
        <f t="shared" si="30"/>
        <v>0</v>
      </c>
      <c r="T51" s="39">
        <f t="shared" si="2"/>
        <v>0</v>
      </c>
      <c r="U51" s="40">
        <f t="shared" si="274"/>
        <v>0</v>
      </c>
      <c r="V51" s="40"/>
      <c r="W51" s="38">
        <f t="shared" si="31"/>
        <v>0</v>
      </c>
      <c r="X51" s="39">
        <f t="shared" si="32"/>
        <v>0</v>
      </c>
      <c r="Y51" s="39">
        <f t="shared" si="4"/>
        <v>0</v>
      </c>
      <c r="Z51" s="40">
        <f t="shared" si="274"/>
        <v>0</v>
      </c>
      <c r="AA51" s="40"/>
      <c r="AB51" s="38">
        <f t="shared" si="33"/>
        <v>0</v>
      </c>
      <c r="AC51" s="39">
        <f t="shared" si="34"/>
        <v>0</v>
      </c>
      <c r="AD51" s="39">
        <f t="shared" si="6"/>
        <v>0</v>
      </c>
      <c r="AE51" s="40">
        <f t="shared" si="274"/>
        <v>0</v>
      </c>
      <c r="AF51" s="40"/>
      <c r="AG51" s="41">
        <f t="shared" si="35"/>
        <v>150</v>
      </c>
      <c r="AH51" s="42">
        <f t="shared" si="36"/>
        <v>180</v>
      </c>
      <c r="AI51" s="42">
        <f t="shared" si="37"/>
        <v>45000</v>
      </c>
      <c r="AJ51" s="43">
        <f t="shared" ref="AJ51" si="373">AK51-AI51</f>
        <v>9000</v>
      </c>
      <c r="AK51" s="43">
        <v>54000</v>
      </c>
      <c r="AL51" s="38">
        <f t="shared" si="39"/>
        <v>0</v>
      </c>
      <c r="AM51" s="39">
        <f t="shared" si="40"/>
        <v>0</v>
      </c>
      <c r="AN51" s="39">
        <f t="shared" si="41"/>
        <v>0</v>
      </c>
      <c r="AO51" s="40">
        <f t="shared" ref="AO51" si="374">AP51-AN51</f>
        <v>0</v>
      </c>
      <c r="AP51" s="40"/>
      <c r="AQ51" s="38">
        <f t="shared" si="43"/>
        <v>0</v>
      </c>
      <c r="AR51" s="39">
        <f t="shared" si="44"/>
        <v>0</v>
      </c>
      <c r="AS51" s="39">
        <f t="shared" si="45"/>
        <v>0</v>
      </c>
      <c r="AT51" s="40">
        <f t="shared" ref="AT51" si="375">AU51-AS51</f>
        <v>0</v>
      </c>
      <c r="AU51" s="40"/>
      <c r="AV51" s="38">
        <f t="shared" si="47"/>
        <v>0</v>
      </c>
      <c r="AW51" s="39">
        <f t="shared" si="48"/>
        <v>0</v>
      </c>
      <c r="AX51" s="39">
        <f t="shared" si="49"/>
        <v>0</v>
      </c>
      <c r="AY51" s="40">
        <f t="shared" ref="AY51" si="376">AZ51-AX51</f>
        <v>0</v>
      </c>
      <c r="AZ51" s="40"/>
      <c r="BA51" s="38">
        <f t="shared" si="51"/>
        <v>0</v>
      </c>
      <c r="BB51" s="39">
        <f t="shared" si="52"/>
        <v>0</v>
      </c>
      <c r="BC51" s="39">
        <f t="shared" si="53"/>
        <v>0</v>
      </c>
      <c r="BD51" s="40">
        <f t="shared" ref="BD51" si="377">BE51-BC51</f>
        <v>0</v>
      </c>
      <c r="BE51" s="40"/>
      <c r="BF51" s="38">
        <f t="shared" si="55"/>
        <v>0</v>
      </c>
      <c r="BG51" s="39">
        <f t="shared" si="56"/>
        <v>0</v>
      </c>
      <c r="BH51" s="39">
        <f t="shared" si="57"/>
        <v>0</v>
      </c>
      <c r="BI51" s="40">
        <f t="shared" ref="BI51" si="378">BJ51-BH51</f>
        <v>0</v>
      </c>
      <c r="BJ51" s="40"/>
      <c r="BK51" s="38">
        <f t="shared" si="59"/>
        <v>0</v>
      </c>
      <c r="BL51" s="39">
        <f t="shared" si="60"/>
        <v>0</v>
      </c>
      <c r="BM51" s="3">
        <f t="shared" si="61"/>
        <v>0</v>
      </c>
      <c r="BN51" s="4">
        <f t="shared" ref="BN51" si="379">BO51-BM51</f>
        <v>0</v>
      </c>
      <c r="BO51" s="4"/>
      <c r="BP51" s="60">
        <v>180</v>
      </c>
    </row>
    <row r="52" spans="1:68" x14ac:dyDescent="0.25">
      <c r="A52" s="9">
        <v>48</v>
      </c>
      <c r="B52" s="10" t="s">
        <v>119</v>
      </c>
      <c r="C52" s="11" t="s">
        <v>120</v>
      </c>
      <c r="D52" s="12" t="s">
        <v>4</v>
      </c>
      <c r="E52" s="13">
        <f t="shared" si="22"/>
        <v>530</v>
      </c>
      <c r="F52" s="48">
        <v>350</v>
      </c>
      <c r="G52" s="49">
        <v>185500</v>
      </c>
      <c r="H52" s="38">
        <f t="shared" si="23"/>
        <v>0</v>
      </c>
      <c r="I52" s="39">
        <f t="shared" si="24"/>
        <v>0</v>
      </c>
      <c r="J52" s="39">
        <f t="shared" si="25"/>
        <v>0</v>
      </c>
      <c r="K52" s="40">
        <f t="shared" si="26"/>
        <v>0</v>
      </c>
      <c r="L52" s="40"/>
      <c r="M52" s="38">
        <f t="shared" si="27"/>
        <v>1583.3333333333335</v>
      </c>
      <c r="N52" s="39">
        <f t="shared" si="28"/>
        <v>1900</v>
      </c>
      <c r="O52" s="39">
        <f t="shared" si="0"/>
        <v>554166.66666666674</v>
      </c>
      <c r="P52" s="40">
        <f t="shared" si="274"/>
        <v>110833.33333333326</v>
      </c>
      <c r="Q52" s="40">
        <v>665000</v>
      </c>
      <c r="R52" s="38">
        <f t="shared" si="29"/>
        <v>0</v>
      </c>
      <c r="S52" s="39">
        <f t="shared" si="30"/>
        <v>0</v>
      </c>
      <c r="T52" s="39">
        <f t="shared" si="2"/>
        <v>0</v>
      </c>
      <c r="U52" s="40">
        <f t="shared" si="274"/>
        <v>0</v>
      </c>
      <c r="V52" s="40"/>
      <c r="W52" s="38">
        <f t="shared" si="31"/>
        <v>0</v>
      </c>
      <c r="X52" s="39">
        <f t="shared" si="32"/>
        <v>0</v>
      </c>
      <c r="Y52" s="39">
        <f t="shared" si="4"/>
        <v>0</v>
      </c>
      <c r="Z52" s="40">
        <f t="shared" si="274"/>
        <v>0</v>
      </c>
      <c r="AA52" s="40"/>
      <c r="AB52" s="38">
        <f t="shared" si="33"/>
        <v>0</v>
      </c>
      <c r="AC52" s="39">
        <f t="shared" si="34"/>
        <v>0</v>
      </c>
      <c r="AD52" s="39">
        <f t="shared" si="6"/>
        <v>0</v>
      </c>
      <c r="AE52" s="40">
        <f t="shared" si="274"/>
        <v>0</v>
      </c>
      <c r="AF52" s="40"/>
      <c r="AG52" s="41">
        <f t="shared" si="35"/>
        <v>266.5</v>
      </c>
      <c r="AH52" s="42">
        <f t="shared" si="36"/>
        <v>319.8</v>
      </c>
      <c r="AI52" s="42">
        <f t="shared" si="37"/>
        <v>93275</v>
      </c>
      <c r="AJ52" s="43">
        <f t="shared" ref="AJ52" si="380">AK52-AI52</f>
        <v>18655</v>
      </c>
      <c r="AK52" s="43">
        <v>111930</v>
      </c>
      <c r="AL52" s="38">
        <f t="shared" si="39"/>
        <v>0</v>
      </c>
      <c r="AM52" s="39">
        <f t="shared" si="40"/>
        <v>0</v>
      </c>
      <c r="AN52" s="39">
        <f t="shared" si="41"/>
        <v>0</v>
      </c>
      <c r="AO52" s="40">
        <f t="shared" ref="AO52" si="381">AP52-AN52</f>
        <v>0</v>
      </c>
      <c r="AP52" s="40"/>
      <c r="AQ52" s="38">
        <f t="shared" si="43"/>
        <v>0</v>
      </c>
      <c r="AR52" s="39">
        <f t="shared" si="44"/>
        <v>0</v>
      </c>
      <c r="AS52" s="39">
        <f t="shared" si="45"/>
        <v>0</v>
      </c>
      <c r="AT52" s="40">
        <f t="shared" ref="AT52" si="382">AU52-AS52</f>
        <v>0</v>
      </c>
      <c r="AU52" s="40"/>
      <c r="AV52" s="38">
        <f t="shared" si="47"/>
        <v>0</v>
      </c>
      <c r="AW52" s="39">
        <f t="shared" si="48"/>
        <v>0</v>
      </c>
      <c r="AX52" s="39">
        <f t="shared" si="49"/>
        <v>0</v>
      </c>
      <c r="AY52" s="40">
        <f t="shared" ref="AY52" si="383">AZ52-AX52</f>
        <v>0</v>
      </c>
      <c r="AZ52" s="40"/>
      <c r="BA52" s="38">
        <f t="shared" si="51"/>
        <v>0</v>
      </c>
      <c r="BB52" s="39">
        <f t="shared" si="52"/>
        <v>0</v>
      </c>
      <c r="BC52" s="39">
        <f t="shared" si="53"/>
        <v>0</v>
      </c>
      <c r="BD52" s="40">
        <f t="shared" ref="BD52" si="384">BE52-BC52</f>
        <v>0</v>
      </c>
      <c r="BE52" s="40"/>
      <c r="BF52" s="38">
        <f t="shared" si="55"/>
        <v>0</v>
      </c>
      <c r="BG52" s="39">
        <f t="shared" si="56"/>
        <v>0</v>
      </c>
      <c r="BH52" s="39">
        <f t="shared" si="57"/>
        <v>0</v>
      </c>
      <c r="BI52" s="40">
        <f t="shared" ref="BI52" si="385">BJ52-BH52</f>
        <v>0</v>
      </c>
      <c r="BJ52" s="40"/>
      <c r="BK52" s="38">
        <f t="shared" si="59"/>
        <v>0</v>
      </c>
      <c r="BL52" s="39">
        <f t="shared" si="60"/>
        <v>0</v>
      </c>
      <c r="BM52" s="3">
        <f t="shared" si="61"/>
        <v>0</v>
      </c>
      <c r="BN52" s="4">
        <f t="shared" ref="BN52" si="386">BO52-BM52</f>
        <v>0</v>
      </c>
      <c r="BO52" s="4"/>
      <c r="BP52" s="60">
        <v>319.8</v>
      </c>
    </row>
    <row r="53" spans="1:68" x14ac:dyDescent="0.25">
      <c r="A53" s="9">
        <v>49</v>
      </c>
      <c r="B53" s="10" t="s">
        <v>121</v>
      </c>
      <c r="C53" s="11" t="s">
        <v>122</v>
      </c>
      <c r="D53" s="12" t="s">
        <v>4</v>
      </c>
      <c r="E53" s="13">
        <f t="shared" si="22"/>
        <v>31</v>
      </c>
      <c r="F53" s="48">
        <v>960</v>
      </c>
      <c r="G53" s="49">
        <v>29760</v>
      </c>
      <c r="H53" s="41">
        <f t="shared" si="23"/>
        <v>21.666666666666668</v>
      </c>
      <c r="I53" s="42">
        <f t="shared" si="24"/>
        <v>26</v>
      </c>
      <c r="J53" s="42">
        <f t="shared" si="25"/>
        <v>20800</v>
      </c>
      <c r="K53" s="43">
        <f t="shared" si="26"/>
        <v>4160</v>
      </c>
      <c r="L53" s="43">
        <v>24960</v>
      </c>
      <c r="M53" s="38">
        <f t="shared" si="27"/>
        <v>82.5</v>
      </c>
      <c r="N53" s="39">
        <f t="shared" si="28"/>
        <v>99</v>
      </c>
      <c r="O53" s="39">
        <f t="shared" si="0"/>
        <v>79200</v>
      </c>
      <c r="P53" s="40">
        <f t="shared" ref="P53:AE68" si="387">Q53-O53</f>
        <v>15840</v>
      </c>
      <c r="Q53" s="40">
        <v>95040</v>
      </c>
      <c r="R53" s="38">
        <f t="shared" si="29"/>
        <v>45.833333333333336</v>
      </c>
      <c r="S53" s="39">
        <f t="shared" si="30"/>
        <v>55</v>
      </c>
      <c r="T53" s="39">
        <f t="shared" si="2"/>
        <v>44000</v>
      </c>
      <c r="U53" s="40">
        <f t="shared" si="387"/>
        <v>8800</v>
      </c>
      <c r="V53" s="40">
        <v>52800</v>
      </c>
      <c r="W53" s="38">
        <f t="shared" si="31"/>
        <v>0</v>
      </c>
      <c r="X53" s="39">
        <f t="shared" si="32"/>
        <v>0</v>
      </c>
      <c r="Y53" s="39">
        <f t="shared" si="4"/>
        <v>0</v>
      </c>
      <c r="Z53" s="40">
        <f t="shared" si="387"/>
        <v>0</v>
      </c>
      <c r="AA53" s="40"/>
      <c r="AB53" s="38">
        <f t="shared" si="33"/>
        <v>0</v>
      </c>
      <c r="AC53" s="39">
        <f t="shared" si="34"/>
        <v>0</v>
      </c>
      <c r="AD53" s="39">
        <f t="shared" si="6"/>
        <v>0</v>
      </c>
      <c r="AE53" s="40">
        <f t="shared" si="387"/>
        <v>0</v>
      </c>
      <c r="AF53" s="40"/>
      <c r="AG53" s="38">
        <f t="shared" si="35"/>
        <v>0</v>
      </c>
      <c r="AH53" s="39">
        <f t="shared" si="36"/>
        <v>0</v>
      </c>
      <c r="AI53" s="39">
        <f t="shared" si="37"/>
        <v>0</v>
      </c>
      <c r="AJ53" s="40">
        <f t="shared" ref="AJ53" si="388">AK53-AI53</f>
        <v>0</v>
      </c>
      <c r="AK53" s="40"/>
      <c r="AL53" s="38">
        <f t="shared" si="39"/>
        <v>0</v>
      </c>
      <c r="AM53" s="39">
        <f t="shared" si="40"/>
        <v>0</v>
      </c>
      <c r="AN53" s="39">
        <f t="shared" si="41"/>
        <v>0</v>
      </c>
      <c r="AO53" s="40">
        <f t="shared" ref="AO53" si="389">AP53-AN53</f>
        <v>0</v>
      </c>
      <c r="AP53" s="40"/>
      <c r="AQ53" s="38">
        <f t="shared" si="43"/>
        <v>0</v>
      </c>
      <c r="AR53" s="39">
        <f t="shared" si="44"/>
        <v>0</v>
      </c>
      <c r="AS53" s="39">
        <f t="shared" si="45"/>
        <v>0</v>
      </c>
      <c r="AT53" s="40">
        <f t="shared" ref="AT53" si="390">AU53-AS53</f>
        <v>0</v>
      </c>
      <c r="AU53" s="40"/>
      <c r="AV53" s="38">
        <f t="shared" si="47"/>
        <v>0</v>
      </c>
      <c r="AW53" s="39">
        <f t="shared" si="48"/>
        <v>0</v>
      </c>
      <c r="AX53" s="39">
        <f t="shared" si="49"/>
        <v>0</v>
      </c>
      <c r="AY53" s="40">
        <f t="shared" ref="AY53" si="391">AZ53-AX53</f>
        <v>0</v>
      </c>
      <c r="AZ53" s="40"/>
      <c r="BA53" s="38">
        <f t="shared" si="51"/>
        <v>0</v>
      </c>
      <c r="BB53" s="39">
        <f t="shared" si="52"/>
        <v>0</v>
      </c>
      <c r="BC53" s="39">
        <f t="shared" si="53"/>
        <v>0</v>
      </c>
      <c r="BD53" s="40">
        <f t="shared" ref="BD53" si="392">BE53-BC53</f>
        <v>0</v>
      </c>
      <c r="BE53" s="40"/>
      <c r="BF53" s="38">
        <f t="shared" si="55"/>
        <v>0</v>
      </c>
      <c r="BG53" s="39">
        <f t="shared" si="56"/>
        <v>0</v>
      </c>
      <c r="BH53" s="39">
        <f t="shared" si="57"/>
        <v>0</v>
      </c>
      <c r="BI53" s="40">
        <f t="shared" ref="BI53" si="393">BJ53-BH53</f>
        <v>0</v>
      </c>
      <c r="BJ53" s="40"/>
      <c r="BK53" s="38">
        <f t="shared" si="59"/>
        <v>0</v>
      </c>
      <c r="BL53" s="39">
        <f t="shared" si="60"/>
        <v>0</v>
      </c>
      <c r="BM53" s="3">
        <f t="shared" si="61"/>
        <v>0</v>
      </c>
      <c r="BN53" s="4">
        <f t="shared" ref="BN53" si="394">BO53-BM53</f>
        <v>0</v>
      </c>
      <c r="BO53" s="4"/>
      <c r="BP53" s="60">
        <v>26</v>
      </c>
    </row>
    <row r="54" spans="1:68" x14ac:dyDescent="0.25">
      <c r="A54" s="9">
        <v>50</v>
      </c>
      <c r="B54" s="10" t="s">
        <v>123</v>
      </c>
      <c r="C54" s="11" t="s">
        <v>124</v>
      </c>
      <c r="D54" s="12" t="s">
        <v>4</v>
      </c>
      <c r="E54" s="13">
        <f t="shared" si="22"/>
        <v>280</v>
      </c>
      <c r="F54" s="48">
        <v>1500</v>
      </c>
      <c r="G54" s="49">
        <v>420000</v>
      </c>
      <c r="H54" s="38">
        <f t="shared" si="23"/>
        <v>0</v>
      </c>
      <c r="I54" s="39">
        <f t="shared" si="24"/>
        <v>0</v>
      </c>
      <c r="J54" s="39">
        <f t="shared" si="25"/>
        <v>0</v>
      </c>
      <c r="K54" s="40">
        <f t="shared" si="26"/>
        <v>0</v>
      </c>
      <c r="L54" s="40"/>
      <c r="M54" s="41">
        <f t="shared" si="27"/>
        <v>144.08333333333334</v>
      </c>
      <c r="N54" s="42">
        <f t="shared" si="28"/>
        <v>172.9</v>
      </c>
      <c r="O54" s="42">
        <f t="shared" si="0"/>
        <v>216125</v>
      </c>
      <c r="P54" s="43">
        <f t="shared" si="387"/>
        <v>43225</v>
      </c>
      <c r="Q54" s="43">
        <v>259350</v>
      </c>
      <c r="R54" s="38">
        <f t="shared" si="29"/>
        <v>0</v>
      </c>
      <c r="S54" s="39">
        <f t="shared" si="30"/>
        <v>0</v>
      </c>
      <c r="T54" s="39">
        <f t="shared" si="2"/>
        <v>0</v>
      </c>
      <c r="U54" s="40">
        <f t="shared" si="387"/>
        <v>0</v>
      </c>
      <c r="V54" s="40"/>
      <c r="W54" s="38">
        <f t="shared" si="31"/>
        <v>0</v>
      </c>
      <c r="X54" s="39">
        <f t="shared" si="32"/>
        <v>0</v>
      </c>
      <c r="Y54" s="39">
        <f t="shared" si="4"/>
        <v>0</v>
      </c>
      <c r="Z54" s="40">
        <f t="shared" si="387"/>
        <v>0</v>
      </c>
      <c r="AA54" s="40"/>
      <c r="AB54" s="38">
        <f t="shared" si="33"/>
        <v>0</v>
      </c>
      <c r="AC54" s="39">
        <f t="shared" si="34"/>
        <v>0</v>
      </c>
      <c r="AD54" s="39">
        <f t="shared" si="6"/>
        <v>0</v>
      </c>
      <c r="AE54" s="40">
        <f t="shared" si="387"/>
        <v>0</v>
      </c>
      <c r="AF54" s="40"/>
      <c r="AG54" s="38">
        <f t="shared" si="35"/>
        <v>0</v>
      </c>
      <c r="AH54" s="39">
        <f t="shared" si="36"/>
        <v>0</v>
      </c>
      <c r="AI54" s="39">
        <f t="shared" si="37"/>
        <v>0</v>
      </c>
      <c r="AJ54" s="40">
        <f t="shared" ref="AJ54" si="395">AK54-AI54</f>
        <v>0</v>
      </c>
      <c r="AK54" s="40"/>
      <c r="AL54" s="38">
        <f t="shared" si="39"/>
        <v>0</v>
      </c>
      <c r="AM54" s="39">
        <f t="shared" si="40"/>
        <v>0</v>
      </c>
      <c r="AN54" s="39">
        <f t="shared" si="41"/>
        <v>0</v>
      </c>
      <c r="AO54" s="40">
        <f t="shared" ref="AO54" si="396">AP54-AN54</f>
        <v>0</v>
      </c>
      <c r="AP54" s="40"/>
      <c r="AQ54" s="38">
        <f t="shared" si="43"/>
        <v>0</v>
      </c>
      <c r="AR54" s="39">
        <f t="shared" si="44"/>
        <v>0</v>
      </c>
      <c r="AS54" s="39">
        <f t="shared" si="45"/>
        <v>0</v>
      </c>
      <c r="AT54" s="40">
        <f t="shared" ref="AT54" si="397">AU54-AS54</f>
        <v>0</v>
      </c>
      <c r="AU54" s="40"/>
      <c r="AV54" s="38">
        <f t="shared" si="47"/>
        <v>0</v>
      </c>
      <c r="AW54" s="39">
        <f t="shared" si="48"/>
        <v>0</v>
      </c>
      <c r="AX54" s="39">
        <f t="shared" si="49"/>
        <v>0</v>
      </c>
      <c r="AY54" s="40">
        <f t="shared" ref="AY54" si="398">AZ54-AX54</f>
        <v>0</v>
      </c>
      <c r="AZ54" s="40"/>
      <c r="BA54" s="38">
        <f t="shared" si="51"/>
        <v>0</v>
      </c>
      <c r="BB54" s="39">
        <f t="shared" si="52"/>
        <v>0</v>
      </c>
      <c r="BC54" s="39">
        <f t="shared" si="53"/>
        <v>0</v>
      </c>
      <c r="BD54" s="40">
        <f t="shared" ref="BD54" si="399">BE54-BC54</f>
        <v>0</v>
      </c>
      <c r="BE54" s="40"/>
      <c r="BF54" s="38">
        <f t="shared" si="55"/>
        <v>0</v>
      </c>
      <c r="BG54" s="39">
        <f t="shared" si="56"/>
        <v>0</v>
      </c>
      <c r="BH54" s="39">
        <f t="shared" si="57"/>
        <v>0</v>
      </c>
      <c r="BI54" s="40">
        <f t="shared" ref="BI54" si="400">BJ54-BH54</f>
        <v>0</v>
      </c>
      <c r="BJ54" s="40"/>
      <c r="BK54" s="38">
        <f t="shared" si="59"/>
        <v>0</v>
      </c>
      <c r="BL54" s="39">
        <f t="shared" si="60"/>
        <v>0</v>
      </c>
      <c r="BM54" s="3">
        <f t="shared" si="61"/>
        <v>0</v>
      </c>
      <c r="BN54" s="4">
        <f t="shared" ref="BN54" si="401">BO54-BM54</f>
        <v>0</v>
      </c>
      <c r="BO54" s="4"/>
      <c r="BP54" s="60">
        <v>172.9</v>
      </c>
    </row>
    <row r="55" spans="1:68" x14ac:dyDescent="0.25">
      <c r="A55" s="9">
        <v>51</v>
      </c>
      <c r="B55" s="10" t="s">
        <v>125</v>
      </c>
      <c r="C55" s="11" t="s">
        <v>126</v>
      </c>
      <c r="D55" s="12" t="s">
        <v>4</v>
      </c>
      <c r="E55" s="13">
        <f t="shared" si="22"/>
        <v>280</v>
      </c>
      <c r="F55" s="48">
        <v>1200</v>
      </c>
      <c r="G55" s="49">
        <v>336000</v>
      </c>
      <c r="H55" s="38">
        <f t="shared" si="23"/>
        <v>0</v>
      </c>
      <c r="I55" s="39">
        <f t="shared" si="24"/>
        <v>0</v>
      </c>
      <c r="J55" s="39">
        <f t="shared" si="25"/>
        <v>0</v>
      </c>
      <c r="K55" s="40">
        <f t="shared" si="26"/>
        <v>0</v>
      </c>
      <c r="L55" s="40"/>
      <c r="M55" s="41">
        <f t="shared" si="27"/>
        <v>198.33333333333334</v>
      </c>
      <c r="N55" s="42">
        <f t="shared" si="28"/>
        <v>238</v>
      </c>
      <c r="O55" s="42">
        <f t="shared" si="0"/>
        <v>238000</v>
      </c>
      <c r="P55" s="43">
        <f t="shared" si="387"/>
        <v>47600</v>
      </c>
      <c r="Q55" s="43">
        <v>285600</v>
      </c>
      <c r="R55" s="38">
        <f t="shared" si="29"/>
        <v>0</v>
      </c>
      <c r="S55" s="39">
        <f t="shared" si="30"/>
        <v>0</v>
      </c>
      <c r="T55" s="39">
        <f t="shared" si="2"/>
        <v>0</v>
      </c>
      <c r="U55" s="40">
        <f t="shared" si="387"/>
        <v>0</v>
      </c>
      <c r="V55" s="40"/>
      <c r="W55" s="38">
        <f t="shared" si="31"/>
        <v>0</v>
      </c>
      <c r="X55" s="39">
        <f t="shared" si="32"/>
        <v>0</v>
      </c>
      <c r="Y55" s="39">
        <f t="shared" si="4"/>
        <v>0</v>
      </c>
      <c r="Z55" s="40">
        <f t="shared" si="387"/>
        <v>0</v>
      </c>
      <c r="AA55" s="40"/>
      <c r="AB55" s="38">
        <f t="shared" si="33"/>
        <v>0</v>
      </c>
      <c r="AC55" s="39">
        <f t="shared" si="34"/>
        <v>0</v>
      </c>
      <c r="AD55" s="39">
        <f t="shared" si="6"/>
        <v>0</v>
      </c>
      <c r="AE55" s="40">
        <f t="shared" si="387"/>
        <v>0</v>
      </c>
      <c r="AF55" s="40"/>
      <c r="AG55" s="38">
        <f t="shared" si="35"/>
        <v>200</v>
      </c>
      <c r="AH55" s="39">
        <f t="shared" si="36"/>
        <v>240</v>
      </c>
      <c r="AI55" s="39">
        <f t="shared" si="37"/>
        <v>240000</v>
      </c>
      <c r="AJ55" s="40">
        <f t="shared" ref="AJ55" si="402">AK55-AI55</f>
        <v>48000</v>
      </c>
      <c r="AK55" s="40">
        <v>288000</v>
      </c>
      <c r="AL55" s="38">
        <f t="shared" si="39"/>
        <v>0</v>
      </c>
      <c r="AM55" s="39">
        <f t="shared" si="40"/>
        <v>0</v>
      </c>
      <c r="AN55" s="39">
        <f t="shared" si="41"/>
        <v>0</v>
      </c>
      <c r="AO55" s="40">
        <f t="shared" ref="AO55" si="403">AP55-AN55</f>
        <v>0</v>
      </c>
      <c r="AP55" s="40"/>
      <c r="AQ55" s="38">
        <f t="shared" si="43"/>
        <v>0</v>
      </c>
      <c r="AR55" s="39">
        <f t="shared" si="44"/>
        <v>0</v>
      </c>
      <c r="AS55" s="39">
        <f t="shared" si="45"/>
        <v>0</v>
      </c>
      <c r="AT55" s="40">
        <f t="shared" ref="AT55" si="404">AU55-AS55</f>
        <v>0</v>
      </c>
      <c r="AU55" s="40"/>
      <c r="AV55" s="38">
        <f t="shared" si="47"/>
        <v>0</v>
      </c>
      <c r="AW55" s="39">
        <f t="shared" si="48"/>
        <v>0</v>
      </c>
      <c r="AX55" s="39">
        <f t="shared" si="49"/>
        <v>0</v>
      </c>
      <c r="AY55" s="40">
        <f t="shared" ref="AY55" si="405">AZ55-AX55</f>
        <v>0</v>
      </c>
      <c r="AZ55" s="40"/>
      <c r="BA55" s="38">
        <f t="shared" si="51"/>
        <v>0</v>
      </c>
      <c r="BB55" s="39">
        <f t="shared" si="52"/>
        <v>0</v>
      </c>
      <c r="BC55" s="39">
        <f t="shared" si="53"/>
        <v>0</v>
      </c>
      <c r="BD55" s="40">
        <f t="shared" ref="BD55" si="406">BE55-BC55</f>
        <v>0</v>
      </c>
      <c r="BE55" s="40"/>
      <c r="BF55" s="38">
        <f t="shared" si="55"/>
        <v>0</v>
      </c>
      <c r="BG55" s="39">
        <f t="shared" si="56"/>
        <v>0</v>
      </c>
      <c r="BH55" s="39">
        <f t="shared" si="57"/>
        <v>0</v>
      </c>
      <c r="BI55" s="40">
        <f t="shared" ref="BI55" si="407">BJ55-BH55</f>
        <v>0</v>
      </c>
      <c r="BJ55" s="40"/>
      <c r="BK55" s="38">
        <f t="shared" si="59"/>
        <v>0</v>
      </c>
      <c r="BL55" s="39">
        <f t="shared" si="60"/>
        <v>0</v>
      </c>
      <c r="BM55" s="3">
        <f t="shared" si="61"/>
        <v>0</v>
      </c>
      <c r="BN55" s="4">
        <f t="shared" ref="BN55" si="408">BO55-BM55</f>
        <v>0</v>
      </c>
      <c r="BO55" s="4"/>
      <c r="BP55" s="60">
        <v>238</v>
      </c>
    </row>
    <row r="56" spans="1:68" x14ac:dyDescent="0.25">
      <c r="A56" s="14">
        <v>52</v>
      </c>
      <c r="B56" s="15" t="s">
        <v>127</v>
      </c>
      <c r="C56" s="16" t="s">
        <v>128</v>
      </c>
      <c r="D56" s="17" t="s">
        <v>4</v>
      </c>
      <c r="E56" s="18">
        <f t="shared" si="22"/>
        <v>85</v>
      </c>
      <c r="F56" s="23">
        <v>800</v>
      </c>
      <c r="G56" s="24">
        <v>68000</v>
      </c>
      <c r="H56" s="35">
        <f t="shared" si="23"/>
        <v>0</v>
      </c>
      <c r="I56" s="36">
        <f t="shared" si="24"/>
        <v>0</v>
      </c>
      <c r="J56" s="36">
        <f t="shared" si="25"/>
        <v>0</v>
      </c>
      <c r="K56" s="37">
        <f t="shared" si="26"/>
        <v>0</v>
      </c>
      <c r="L56" s="37"/>
      <c r="M56" s="35">
        <f t="shared" si="27"/>
        <v>0</v>
      </c>
      <c r="N56" s="36">
        <f t="shared" si="28"/>
        <v>0</v>
      </c>
      <c r="O56" s="36">
        <f t="shared" si="0"/>
        <v>0</v>
      </c>
      <c r="P56" s="37">
        <f t="shared" si="387"/>
        <v>0</v>
      </c>
      <c r="Q56" s="37"/>
      <c r="R56" s="35">
        <f t="shared" si="29"/>
        <v>0</v>
      </c>
      <c r="S56" s="36">
        <f t="shared" si="30"/>
        <v>0</v>
      </c>
      <c r="T56" s="36">
        <f t="shared" si="2"/>
        <v>0</v>
      </c>
      <c r="U56" s="37">
        <f t="shared" si="387"/>
        <v>0</v>
      </c>
      <c r="V56" s="37"/>
      <c r="W56" s="35">
        <f t="shared" si="31"/>
        <v>0</v>
      </c>
      <c r="X56" s="36">
        <f t="shared" si="32"/>
        <v>0</v>
      </c>
      <c r="Y56" s="36">
        <f t="shared" si="4"/>
        <v>0</v>
      </c>
      <c r="Z56" s="37">
        <f t="shared" si="387"/>
        <v>0</v>
      </c>
      <c r="AA56" s="37"/>
      <c r="AB56" s="35">
        <f t="shared" si="33"/>
        <v>0</v>
      </c>
      <c r="AC56" s="36">
        <f t="shared" si="34"/>
        <v>0</v>
      </c>
      <c r="AD56" s="36">
        <f t="shared" si="6"/>
        <v>0</v>
      </c>
      <c r="AE56" s="37">
        <f t="shared" si="387"/>
        <v>0</v>
      </c>
      <c r="AF56" s="37"/>
      <c r="AG56" s="35">
        <f t="shared" si="35"/>
        <v>0</v>
      </c>
      <c r="AH56" s="36">
        <f t="shared" si="36"/>
        <v>0</v>
      </c>
      <c r="AI56" s="36">
        <f t="shared" si="37"/>
        <v>0</v>
      </c>
      <c r="AJ56" s="37">
        <f t="shared" ref="AJ56" si="409">AK56-AI56</f>
        <v>0</v>
      </c>
      <c r="AK56" s="37"/>
      <c r="AL56" s="35">
        <f t="shared" si="39"/>
        <v>0</v>
      </c>
      <c r="AM56" s="36">
        <f t="shared" si="40"/>
        <v>0</v>
      </c>
      <c r="AN56" s="36">
        <f t="shared" si="41"/>
        <v>0</v>
      </c>
      <c r="AO56" s="37">
        <f t="shared" ref="AO56" si="410">AP56-AN56</f>
        <v>0</v>
      </c>
      <c r="AP56" s="37"/>
      <c r="AQ56" s="35">
        <f t="shared" si="43"/>
        <v>0</v>
      </c>
      <c r="AR56" s="36">
        <f t="shared" si="44"/>
        <v>0</v>
      </c>
      <c r="AS56" s="36">
        <f t="shared" si="45"/>
        <v>0</v>
      </c>
      <c r="AT56" s="37">
        <f t="shared" ref="AT56" si="411">AU56-AS56</f>
        <v>0</v>
      </c>
      <c r="AU56" s="37"/>
      <c r="AV56" s="35">
        <f t="shared" si="47"/>
        <v>0</v>
      </c>
      <c r="AW56" s="36">
        <f t="shared" si="48"/>
        <v>0</v>
      </c>
      <c r="AX56" s="36">
        <f t="shared" si="49"/>
        <v>0</v>
      </c>
      <c r="AY56" s="37">
        <f t="shared" ref="AY56" si="412">AZ56-AX56</f>
        <v>0</v>
      </c>
      <c r="AZ56" s="37"/>
      <c r="BA56" s="35">
        <f t="shared" si="51"/>
        <v>0</v>
      </c>
      <c r="BB56" s="36">
        <f t="shared" si="52"/>
        <v>0</v>
      </c>
      <c r="BC56" s="36">
        <f t="shared" si="53"/>
        <v>0</v>
      </c>
      <c r="BD56" s="37">
        <f t="shared" ref="BD56" si="413">BE56-BC56</f>
        <v>0</v>
      </c>
      <c r="BE56" s="37"/>
      <c r="BF56" s="35">
        <f t="shared" si="55"/>
        <v>0</v>
      </c>
      <c r="BG56" s="36">
        <f t="shared" si="56"/>
        <v>0</v>
      </c>
      <c r="BH56" s="36">
        <f t="shared" si="57"/>
        <v>0</v>
      </c>
      <c r="BI56" s="37">
        <f t="shared" ref="BI56" si="414">BJ56-BH56</f>
        <v>0</v>
      </c>
      <c r="BJ56" s="37"/>
      <c r="BK56" s="35">
        <f t="shared" si="59"/>
        <v>0</v>
      </c>
      <c r="BL56" s="36">
        <f t="shared" si="60"/>
        <v>0</v>
      </c>
      <c r="BM56" s="21">
        <f t="shared" si="61"/>
        <v>0</v>
      </c>
      <c r="BN56" s="22">
        <f t="shared" ref="BN56" si="415">BO56-BM56</f>
        <v>0</v>
      </c>
      <c r="BO56" s="22"/>
      <c r="BP56" s="59"/>
    </row>
    <row r="57" spans="1:68" x14ac:dyDescent="0.25">
      <c r="A57" s="9">
        <v>53</v>
      </c>
      <c r="B57" s="10" t="s">
        <v>129</v>
      </c>
      <c r="C57" s="11" t="s">
        <v>130</v>
      </c>
      <c r="D57" s="12" t="s">
        <v>4</v>
      </c>
      <c r="E57" s="13">
        <f t="shared" si="22"/>
        <v>3600</v>
      </c>
      <c r="F57" s="48">
        <v>300</v>
      </c>
      <c r="G57" s="49">
        <v>1080000</v>
      </c>
      <c r="H57" s="38">
        <f t="shared" si="23"/>
        <v>0</v>
      </c>
      <c r="I57" s="39">
        <f t="shared" si="24"/>
        <v>0</v>
      </c>
      <c r="J57" s="39">
        <f t="shared" si="25"/>
        <v>0</v>
      </c>
      <c r="K57" s="40">
        <f t="shared" si="26"/>
        <v>0</v>
      </c>
      <c r="L57" s="40"/>
      <c r="M57" s="41">
        <f>O57/F57</f>
        <v>1640.8333333333333</v>
      </c>
      <c r="N57" s="42">
        <f t="shared" si="28"/>
        <v>1969</v>
      </c>
      <c r="O57" s="42">
        <f t="shared" si="0"/>
        <v>492250</v>
      </c>
      <c r="P57" s="43">
        <f t="shared" si="387"/>
        <v>98450</v>
      </c>
      <c r="Q57" s="43">
        <v>590700</v>
      </c>
      <c r="R57" s="38">
        <f t="shared" si="29"/>
        <v>0</v>
      </c>
      <c r="S57" s="39">
        <f t="shared" si="30"/>
        <v>0</v>
      </c>
      <c r="T57" s="39">
        <f t="shared" si="2"/>
        <v>0</v>
      </c>
      <c r="U57" s="40">
        <f t="shared" si="387"/>
        <v>0</v>
      </c>
      <c r="V57" s="40"/>
      <c r="W57" s="38">
        <f t="shared" si="31"/>
        <v>0</v>
      </c>
      <c r="X57" s="39">
        <f t="shared" si="32"/>
        <v>0</v>
      </c>
      <c r="Y57" s="39">
        <f t="shared" si="4"/>
        <v>0</v>
      </c>
      <c r="Z57" s="40">
        <f t="shared" si="387"/>
        <v>0</v>
      </c>
      <c r="AA57" s="40"/>
      <c r="AB57" s="38">
        <f t="shared" si="33"/>
        <v>0</v>
      </c>
      <c r="AC57" s="39">
        <f t="shared" si="34"/>
        <v>0</v>
      </c>
      <c r="AD57" s="39">
        <f t="shared" si="6"/>
        <v>0</v>
      </c>
      <c r="AE57" s="40">
        <f t="shared" si="387"/>
        <v>0</v>
      </c>
      <c r="AF57" s="40"/>
      <c r="AG57" s="38">
        <f t="shared" si="35"/>
        <v>2666.5</v>
      </c>
      <c r="AH57" s="39">
        <f t="shared" si="36"/>
        <v>3199.8</v>
      </c>
      <c r="AI57" s="39">
        <f t="shared" si="37"/>
        <v>799950</v>
      </c>
      <c r="AJ57" s="40">
        <f t="shared" ref="AJ57" si="416">AK57-AI57</f>
        <v>159990</v>
      </c>
      <c r="AK57" s="40">
        <v>959940</v>
      </c>
      <c r="AL57" s="38">
        <f t="shared" si="39"/>
        <v>0</v>
      </c>
      <c r="AM57" s="39">
        <f t="shared" si="40"/>
        <v>0</v>
      </c>
      <c r="AN57" s="39">
        <f t="shared" si="41"/>
        <v>0</v>
      </c>
      <c r="AO57" s="40">
        <f t="shared" ref="AO57" si="417">AP57-AN57</f>
        <v>0</v>
      </c>
      <c r="AP57" s="40"/>
      <c r="AQ57" s="38">
        <f t="shared" si="43"/>
        <v>1718.3333333333333</v>
      </c>
      <c r="AR57" s="39">
        <f t="shared" si="44"/>
        <v>2062</v>
      </c>
      <c r="AS57" s="39">
        <f t="shared" si="45"/>
        <v>515500</v>
      </c>
      <c r="AT57" s="40">
        <f t="shared" ref="AT57" si="418">AU57-AS57</f>
        <v>103100</v>
      </c>
      <c r="AU57" s="40">
        <v>618600</v>
      </c>
      <c r="AV57" s="38">
        <f t="shared" si="47"/>
        <v>0</v>
      </c>
      <c r="AW57" s="39">
        <f t="shared" si="48"/>
        <v>0</v>
      </c>
      <c r="AX57" s="39">
        <f t="shared" si="49"/>
        <v>0</v>
      </c>
      <c r="AY57" s="40">
        <f t="shared" ref="AY57" si="419">AZ57-AX57</f>
        <v>0</v>
      </c>
      <c r="AZ57" s="40"/>
      <c r="BA57" s="38">
        <f t="shared" si="51"/>
        <v>0</v>
      </c>
      <c r="BB57" s="39">
        <f t="shared" si="52"/>
        <v>0</v>
      </c>
      <c r="BC57" s="39">
        <f t="shared" si="53"/>
        <v>0</v>
      </c>
      <c r="BD57" s="40">
        <f t="shared" ref="BD57" si="420">BE57-BC57</f>
        <v>0</v>
      </c>
      <c r="BE57" s="40"/>
      <c r="BF57" s="38">
        <f t="shared" si="55"/>
        <v>0</v>
      </c>
      <c r="BG57" s="39">
        <f t="shared" si="56"/>
        <v>0</v>
      </c>
      <c r="BH57" s="39">
        <f t="shared" si="57"/>
        <v>0</v>
      </c>
      <c r="BI57" s="40">
        <f t="shared" ref="BI57" si="421">BJ57-BH57</f>
        <v>0</v>
      </c>
      <c r="BJ57" s="40"/>
      <c r="BK57" s="38">
        <f t="shared" si="59"/>
        <v>0</v>
      </c>
      <c r="BL57" s="39">
        <f t="shared" si="60"/>
        <v>0</v>
      </c>
      <c r="BM57" s="3">
        <f t="shared" si="61"/>
        <v>0</v>
      </c>
      <c r="BN57" s="4">
        <f t="shared" ref="BN57" si="422">BO57-BM57</f>
        <v>0</v>
      </c>
      <c r="BO57" s="4"/>
      <c r="BP57" s="60">
        <v>1969</v>
      </c>
    </row>
    <row r="58" spans="1:68" x14ac:dyDescent="0.25">
      <c r="A58" s="9">
        <v>54</v>
      </c>
      <c r="B58" s="10" t="s">
        <v>131</v>
      </c>
      <c r="C58" s="11" t="s">
        <v>132</v>
      </c>
      <c r="D58" s="12" t="s">
        <v>4</v>
      </c>
      <c r="E58" s="13">
        <f t="shared" si="22"/>
        <v>2400</v>
      </c>
      <c r="F58" s="48">
        <v>150</v>
      </c>
      <c r="G58" s="49">
        <v>360000</v>
      </c>
      <c r="H58" s="38">
        <f t="shared" si="23"/>
        <v>0</v>
      </c>
      <c r="I58" s="39">
        <f t="shared" si="24"/>
        <v>0</v>
      </c>
      <c r="J58" s="39">
        <f t="shared" si="25"/>
        <v>0</v>
      </c>
      <c r="K58" s="40">
        <f t="shared" si="26"/>
        <v>0</v>
      </c>
      <c r="L58" s="40"/>
      <c r="M58" s="41">
        <f t="shared" si="27"/>
        <v>1097.5</v>
      </c>
      <c r="N58" s="42">
        <f t="shared" si="28"/>
        <v>1317</v>
      </c>
      <c r="O58" s="42">
        <f t="shared" si="0"/>
        <v>164625</v>
      </c>
      <c r="P58" s="43">
        <f t="shared" si="387"/>
        <v>32925</v>
      </c>
      <c r="Q58" s="43">
        <v>197550</v>
      </c>
      <c r="R58" s="38">
        <f t="shared" si="29"/>
        <v>3000</v>
      </c>
      <c r="S58" s="39">
        <f t="shared" si="30"/>
        <v>3600</v>
      </c>
      <c r="T58" s="39">
        <f t="shared" si="2"/>
        <v>450000</v>
      </c>
      <c r="U58" s="40">
        <f t="shared" si="387"/>
        <v>90000</v>
      </c>
      <c r="V58" s="40">
        <v>540000</v>
      </c>
      <c r="W58" s="38">
        <f t="shared" si="31"/>
        <v>0</v>
      </c>
      <c r="X58" s="39">
        <f t="shared" si="32"/>
        <v>0</v>
      </c>
      <c r="Y58" s="39">
        <f t="shared" si="4"/>
        <v>0</v>
      </c>
      <c r="Z58" s="40">
        <f t="shared" si="387"/>
        <v>0</v>
      </c>
      <c r="AA58" s="40"/>
      <c r="AB58" s="38">
        <f t="shared" si="33"/>
        <v>0</v>
      </c>
      <c r="AC58" s="39">
        <f t="shared" si="34"/>
        <v>0</v>
      </c>
      <c r="AD58" s="39">
        <f t="shared" si="6"/>
        <v>0</v>
      </c>
      <c r="AE58" s="40">
        <f t="shared" si="387"/>
        <v>0</v>
      </c>
      <c r="AF58" s="40"/>
      <c r="AG58" s="38">
        <f t="shared" si="35"/>
        <v>0</v>
      </c>
      <c r="AH58" s="39">
        <f t="shared" si="36"/>
        <v>0</v>
      </c>
      <c r="AI58" s="39">
        <f t="shared" si="37"/>
        <v>0</v>
      </c>
      <c r="AJ58" s="40">
        <f t="shared" ref="AJ58" si="423">AK58-AI58</f>
        <v>0</v>
      </c>
      <c r="AK58" s="40"/>
      <c r="AL58" s="38">
        <f t="shared" si="39"/>
        <v>1125</v>
      </c>
      <c r="AM58" s="39">
        <f t="shared" si="40"/>
        <v>1350</v>
      </c>
      <c r="AN58" s="39">
        <f t="shared" si="41"/>
        <v>168750</v>
      </c>
      <c r="AO58" s="40">
        <f t="shared" ref="AO58" si="424">AP58-AN58</f>
        <v>33750</v>
      </c>
      <c r="AP58" s="40">
        <v>202500</v>
      </c>
      <c r="AQ58" s="38">
        <f t="shared" si="43"/>
        <v>1166.6666666666667</v>
      </c>
      <c r="AR58" s="39">
        <f t="shared" si="44"/>
        <v>1400</v>
      </c>
      <c r="AS58" s="39">
        <f t="shared" si="45"/>
        <v>175000</v>
      </c>
      <c r="AT58" s="40">
        <f t="shared" ref="AT58" si="425">AU58-AS58</f>
        <v>35000</v>
      </c>
      <c r="AU58" s="40">
        <v>210000</v>
      </c>
      <c r="AV58" s="38">
        <f t="shared" si="47"/>
        <v>0</v>
      </c>
      <c r="AW58" s="39">
        <f t="shared" si="48"/>
        <v>0</v>
      </c>
      <c r="AX58" s="39">
        <f t="shared" si="49"/>
        <v>0</v>
      </c>
      <c r="AY58" s="40">
        <f t="shared" ref="AY58" si="426">AZ58-AX58</f>
        <v>0</v>
      </c>
      <c r="AZ58" s="40"/>
      <c r="BA58" s="38">
        <f t="shared" si="51"/>
        <v>0</v>
      </c>
      <c r="BB58" s="39">
        <f t="shared" si="52"/>
        <v>0</v>
      </c>
      <c r="BC58" s="39">
        <f t="shared" si="53"/>
        <v>0</v>
      </c>
      <c r="BD58" s="40">
        <f t="shared" ref="BD58" si="427">BE58-BC58</f>
        <v>0</v>
      </c>
      <c r="BE58" s="40"/>
      <c r="BF58" s="38">
        <f t="shared" si="55"/>
        <v>0</v>
      </c>
      <c r="BG58" s="39">
        <f t="shared" si="56"/>
        <v>0</v>
      </c>
      <c r="BH58" s="39">
        <f t="shared" si="57"/>
        <v>0</v>
      </c>
      <c r="BI58" s="40">
        <f t="shared" ref="BI58" si="428">BJ58-BH58</f>
        <v>0</v>
      </c>
      <c r="BJ58" s="40"/>
      <c r="BK58" s="38">
        <f t="shared" si="59"/>
        <v>0</v>
      </c>
      <c r="BL58" s="39">
        <f t="shared" si="60"/>
        <v>0</v>
      </c>
      <c r="BM58" s="3">
        <f t="shared" si="61"/>
        <v>0</v>
      </c>
      <c r="BN58" s="4">
        <f t="shared" ref="BN58" si="429">BO58-BM58</f>
        <v>0</v>
      </c>
      <c r="BO58" s="4"/>
      <c r="BP58" s="60">
        <v>1317</v>
      </c>
    </row>
    <row r="59" spans="1:68" x14ac:dyDescent="0.25">
      <c r="A59" s="14">
        <v>55</v>
      </c>
      <c r="B59" s="15" t="s">
        <v>133</v>
      </c>
      <c r="C59" s="16" t="s">
        <v>134</v>
      </c>
      <c r="D59" s="17" t="s">
        <v>4</v>
      </c>
      <c r="E59" s="18">
        <f t="shared" si="22"/>
        <v>1750</v>
      </c>
      <c r="F59" s="23">
        <v>35</v>
      </c>
      <c r="G59" s="24">
        <v>61250</v>
      </c>
      <c r="H59" s="35">
        <f t="shared" si="23"/>
        <v>0</v>
      </c>
      <c r="I59" s="36">
        <f t="shared" si="24"/>
        <v>0</v>
      </c>
      <c r="J59" s="36">
        <f t="shared" si="25"/>
        <v>0</v>
      </c>
      <c r="K59" s="37">
        <f t="shared" si="26"/>
        <v>0</v>
      </c>
      <c r="L59" s="37"/>
      <c r="M59" s="35">
        <f t="shared" si="27"/>
        <v>0</v>
      </c>
      <c r="N59" s="36">
        <f t="shared" si="28"/>
        <v>0</v>
      </c>
      <c r="O59" s="36">
        <f t="shared" si="0"/>
        <v>0</v>
      </c>
      <c r="P59" s="37">
        <f t="shared" si="387"/>
        <v>0</v>
      </c>
      <c r="Q59" s="37"/>
      <c r="R59" s="35">
        <f t="shared" si="29"/>
        <v>0</v>
      </c>
      <c r="S59" s="36">
        <f t="shared" si="30"/>
        <v>0</v>
      </c>
      <c r="T59" s="36">
        <f t="shared" si="2"/>
        <v>0</v>
      </c>
      <c r="U59" s="37">
        <f t="shared" si="387"/>
        <v>0</v>
      </c>
      <c r="V59" s="37"/>
      <c r="W59" s="35">
        <f t="shared" si="31"/>
        <v>0</v>
      </c>
      <c r="X59" s="36">
        <f t="shared" si="32"/>
        <v>0</v>
      </c>
      <c r="Y59" s="36">
        <f t="shared" si="4"/>
        <v>0</v>
      </c>
      <c r="Z59" s="37">
        <f t="shared" si="387"/>
        <v>0</v>
      </c>
      <c r="AA59" s="37"/>
      <c r="AB59" s="35">
        <f t="shared" si="33"/>
        <v>0</v>
      </c>
      <c r="AC59" s="36">
        <f t="shared" si="34"/>
        <v>0</v>
      </c>
      <c r="AD59" s="36">
        <f t="shared" si="6"/>
        <v>0</v>
      </c>
      <c r="AE59" s="37">
        <f t="shared" si="387"/>
        <v>0</v>
      </c>
      <c r="AF59" s="37"/>
      <c r="AG59" s="35">
        <f t="shared" si="35"/>
        <v>0</v>
      </c>
      <c r="AH59" s="36">
        <f t="shared" si="36"/>
        <v>0</v>
      </c>
      <c r="AI59" s="36">
        <f t="shared" si="37"/>
        <v>0</v>
      </c>
      <c r="AJ59" s="37">
        <f t="shared" ref="AJ59" si="430">AK59-AI59</f>
        <v>0</v>
      </c>
      <c r="AK59" s="37"/>
      <c r="AL59" s="35">
        <f t="shared" si="39"/>
        <v>0</v>
      </c>
      <c r="AM59" s="36">
        <f t="shared" si="40"/>
        <v>0</v>
      </c>
      <c r="AN59" s="36">
        <f t="shared" si="41"/>
        <v>0</v>
      </c>
      <c r="AO59" s="37">
        <f t="shared" ref="AO59" si="431">AP59-AN59</f>
        <v>0</v>
      </c>
      <c r="AP59" s="37"/>
      <c r="AQ59" s="35">
        <f t="shared" si="43"/>
        <v>0</v>
      </c>
      <c r="AR59" s="36">
        <f t="shared" si="44"/>
        <v>0</v>
      </c>
      <c r="AS59" s="36">
        <f t="shared" si="45"/>
        <v>0</v>
      </c>
      <c r="AT59" s="37">
        <f t="shared" ref="AT59" si="432">AU59-AS59</f>
        <v>0</v>
      </c>
      <c r="AU59" s="37"/>
      <c r="AV59" s="35">
        <f t="shared" si="47"/>
        <v>0</v>
      </c>
      <c r="AW59" s="36">
        <f t="shared" si="48"/>
        <v>0</v>
      </c>
      <c r="AX59" s="36">
        <f t="shared" si="49"/>
        <v>0</v>
      </c>
      <c r="AY59" s="37">
        <f t="shared" ref="AY59" si="433">AZ59-AX59</f>
        <v>0</v>
      </c>
      <c r="AZ59" s="37"/>
      <c r="BA59" s="35">
        <f t="shared" si="51"/>
        <v>0</v>
      </c>
      <c r="BB59" s="36">
        <f t="shared" si="52"/>
        <v>0</v>
      </c>
      <c r="BC59" s="36">
        <f t="shared" si="53"/>
        <v>0</v>
      </c>
      <c r="BD59" s="37">
        <f t="shared" ref="BD59" si="434">BE59-BC59</f>
        <v>0</v>
      </c>
      <c r="BE59" s="37"/>
      <c r="BF59" s="35">
        <f t="shared" si="55"/>
        <v>0</v>
      </c>
      <c r="BG59" s="36">
        <f t="shared" si="56"/>
        <v>0</v>
      </c>
      <c r="BH59" s="36">
        <f t="shared" si="57"/>
        <v>0</v>
      </c>
      <c r="BI59" s="37">
        <f t="shared" ref="BI59" si="435">BJ59-BH59</f>
        <v>0</v>
      </c>
      <c r="BJ59" s="37"/>
      <c r="BK59" s="35">
        <f t="shared" si="59"/>
        <v>0</v>
      </c>
      <c r="BL59" s="36">
        <f t="shared" si="60"/>
        <v>0</v>
      </c>
      <c r="BM59" s="21">
        <f t="shared" si="61"/>
        <v>0</v>
      </c>
      <c r="BN59" s="22">
        <f t="shared" ref="BN59" si="436">BO59-BM59</f>
        <v>0</v>
      </c>
      <c r="BO59" s="22"/>
      <c r="BP59" s="59"/>
    </row>
    <row r="60" spans="1:68" x14ac:dyDescent="0.25">
      <c r="A60" s="14">
        <v>56</v>
      </c>
      <c r="B60" s="15" t="s">
        <v>135</v>
      </c>
      <c r="C60" s="16" t="s">
        <v>136</v>
      </c>
      <c r="D60" s="17" t="s">
        <v>4</v>
      </c>
      <c r="E60" s="18">
        <f t="shared" si="22"/>
        <v>3500</v>
      </c>
      <c r="F60" s="23">
        <v>60</v>
      </c>
      <c r="G60" s="24">
        <v>210000</v>
      </c>
      <c r="H60" s="35">
        <f t="shared" si="23"/>
        <v>0</v>
      </c>
      <c r="I60" s="36">
        <f t="shared" si="24"/>
        <v>0</v>
      </c>
      <c r="J60" s="36">
        <f t="shared" si="25"/>
        <v>0</v>
      </c>
      <c r="K60" s="37">
        <f t="shared" si="26"/>
        <v>0</v>
      </c>
      <c r="L60" s="37"/>
      <c r="M60" s="35">
        <f t="shared" si="27"/>
        <v>0</v>
      </c>
      <c r="N60" s="36">
        <f t="shared" si="28"/>
        <v>0</v>
      </c>
      <c r="O60" s="36">
        <f t="shared" si="0"/>
        <v>0</v>
      </c>
      <c r="P60" s="37">
        <f t="shared" si="387"/>
        <v>0</v>
      </c>
      <c r="Q60" s="37"/>
      <c r="R60" s="35">
        <f t="shared" si="29"/>
        <v>0</v>
      </c>
      <c r="S60" s="36">
        <f t="shared" si="30"/>
        <v>0</v>
      </c>
      <c r="T60" s="36">
        <f t="shared" si="2"/>
        <v>0</v>
      </c>
      <c r="U60" s="37">
        <f t="shared" si="387"/>
        <v>0</v>
      </c>
      <c r="V60" s="37"/>
      <c r="W60" s="35">
        <f t="shared" si="31"/>
        <v>0</v>
      </c>
      <c r="X60" s="36">
        <f t="shared" si="32"/>
        <v>0</v>
      </c>
      <c r="Y60" s="36">
        <f t="shared" si="4"/>
        <v>0</v>
      </c>
      <c r="Z60" s="37">
        <f t="shared" si="387"/>
        <v>0</v>
      </c>
      <c r="AA60" s="37"/>
      <c r="AB60" s="35">
        <f t="shared" si="33"/>
        <v>0</v>
      </c>
      <c r="AC60" s="36">
        <f t="shared" si="34"/>
        <v>0</v>
      </c>
      <c r="AD60" s="36">
        <f t="shared" si="6"/>
        <v>0</v>
      </c>
      <c r="AE60" s="37">
        <f t="shared" si="387"/>
        <v>0</v>
      </c>
      <c r="AF60" s="37"/>
      <c r="AG60" s="35">
        <f t="shared" si="35"/>
        <v>0</v>
      </c>
      <c r="AH60" s="36">
        <f t="shared" si="36"/>
        <v>0</v>
      </c>
      <c r="AI60" s="36">
        <f t="shared" si="37"/>
        <v>0</v>
      </c>
      <c r="AJ60" s="37">
        <f t="shared" ref="AJ60" si="437">AK60-AI60</f>
        <v>0</v>
      </c>
      <c r="AK60" s="37"/>
      <c r="AL60" s="35">
        <f t="shared" si="39"/>
        <v>0</v>
      </c>
      <c r="AM60" s="36">
        <f t="shared" si="40"/>
        <v>0</v>
      </c>
      <c r="AN60" s="36">
        <f t="shared" si="41"/>
        <v>0</v>
      </c>
      <c r="AO60" s="37">
        <f t="shared" ref="AO60" si="438">AP60-AN60</f>
        <v>0</v>
      </c>
      <c r="AP60" s="37"/>
      <c r="AQ60" s="35">
        <f t="shared" si="43"/>
        <v>0</v>
      </c>
      <c r="AR60" s="36">
        <f t="shared" si="44"/>
        <v>0</v>
      </c>
      <c r="AS60" s="36">
        <f t="shared" si="45"/>
        <v>0</v>
      </c>
      <c r="AT60" s="37">
        <f t="shared" ref="AT60" si="439">AU60-AS60</f>
        <v>0</v>
      </c>
      <c r="AU60" s="37"/>
      <c r="AV60" s="35">
        <f t="shared" si="47"/>
        <v>0</v>
      </c>
      <c r="AW60" s="36">
        <f t="shared" si="48"/>
        <v>0</v>
      </c>
      <c r="AX60" s="36">
        <f t="shared" si="49"/>
        <v>0</v>
      </c>
      <c r="AY60" s="37">
        <f t="shared" ref="AY60" si="440">AZ60-AX60</f>
        <v>0</v>
      </c>
      <c r="AZ60" s="37"/>
      <c r="BA60" s="35">
        <f t="shared" si="51"/>
        <v>0</v>
      </c>
      <c r="BB60" s="36">
        <f t="shared" si="52"/>
        <v>0</v>
      </c>
      <c r="BC60" s="36">
        <f t="shared" si="53"/>
        <v>0</v>
      </c>
      <c r="BD60" s="37">
        <f t="shared" ref="BD60" si="441">BE60-BC60</f>
        <v>0</v>
      </c>
      <c r="BE60" s="37"/>
      <c r="BF60" s="35">
        <f t="shared" si="55"/>
        <v>0</v>
      </c>
      <c r="BG60" s="36">
        <f t="shared" si="56"/>
        <v>0</v>
      </c>
      <c r="BH60" s="36">
        <f t="shared" si="57"/>
        <v>0</v>
      </c>
      <c r="BI60" s="37">
        <f t="shared" ref="BI60" si="442">BJ60-BH60</f>
        <v>0</v>
      </c>
      <c r="BJ60" s="37"/>
      <c r="BK60" s="35">
        <f t="shared" si="59"/>
        <v>0</v>
      </c>
      <c r="BL60" s="36">
        <f t="shared" si="60"/>
        <v>0</v>
      </c>
      <c r="BM60" s="21">
        <f t="shared" si="61"/>
        <v>0</v>
      </c>
      <c r="BN60" s="22">
        <f t="shared" ref="BN60" si="443">BO60-BM60</f>
        <v>0</v>
      </c>
      <c r="BO60" s="22"/>
      <c r="BP60" s="59"/>
    </row>
    <row r="61" spans="1:68" x14ac:dyDescent="0.25">
      <c r="A61" s="9">
        <v>57</v>
      </c>
      <c r="B61" s="10" t="s">
        <v>137</v>
      </c>
      <c r="C61" s="11" t="s">
        <v>138</v>
      </c>
      <c r="D61" s="12" t="s">
        <v>4</v>
      </c>
      <c r="E61" s="13">
        <f t="shared" si="22"/>
        <v>630</v>
      </c>
      <c r="F61" s="48">
        <v>1000</v>
      </c>
      <c r="G61" s="49">
        <v>630000</v>
      </c>
      <c r="H61" s="38">
        <f t="shared" si="23"/>
        <v>0</v>
      </c>
      <c r="I61" s="39">
        <f t="shared" si="24"/>
        <v>0</v>
      </c>
      <c r="J61" s="39">
        <f t="shared" si="25"/>
        <v>0</v>
      </c>
      <c r="K61" s="40">
        <f t="shared" si="26"/>
        <v>0</v>
      </c>
      <c r="L61" s="40"/>
      <c r="M61" s="38">
        <f t="shared" si="27"/>
        <v>178.33333333333334</v>
      </c>
      <c r="N61" s="39">
        <f t="shared" si="28"/>
        <v>214</v>
      </c>
      <c r="O61" s="39">
        <f t="shared" si="0"/>
        <v>178333.33333333334</v>
      </c>
      <c r="P61" s="40">
        <f t="shared" si="387"/>
        <v>35666.666666666657</v>
      </c>
      <c r="Q61" s="40">
        <v>214000</v>
      </c>
      <c r="R61" s="38">
        <f t="shared" si="29"/>
        <v>0</v>
      </c>
      <c r="S61" s="39">
        <f t="shared" si="30"/>
        <v>0</v>
      </c>
      <c r="T61" s="39">
        <f t="shared" si="2"/>
        <v>0</v>
      </c>
      <c r="U61" s="40">
        <f t="shared" si="387"/>
        <v>0</v>
      </c>
      <c r="V61" s="40"/>
      <c r="W61" s="38">
        <f t="shared" si="31"/>
        <v>0</v>
      </c>
      <c r="X61" s="39">
        <f t="shared" si="32"/>
        <v>0</v>
      </c>
      <c r="Y61" s="39">
        <f t="shared" si="4"/>
        <v>0</v>
      </c>
      <c r="Z61" s="40">
        <f t="shared" si="387"/>
        <v>0</v>
      </c>
      <c r="AA61" s="40"/>
      <c r="AB61" s="41">
        <f t="shared" si="33"/>
        <v>172</v>
      </c>
      <c r="AC61" s="42">
        <f t="shared" si="34"/>
        <v>206.4</v>
      </c>
      <c r="AD61" s="42">
        <f t="shared" si="6"/>
        <v>172000</v>
      </c>
      <c r="AE61" s="43">
        <f t="shared" si="387"/>
        <v>34400</v>
      </c>
      <c r="AF61" s="43">
        <v>206400</v>
      </c>
      <c r="AG61" s="38">
        <f t="shared" si="35"/>
        <v>245.75</v>
      </c>
      <c r="AH61" s="39">
        <f t="shared" si="36"/>
        <v>294.89999999999998</v>
      </c>
      <c r="AI61" s="39">
        <f t="shared" si="37"/>
        <v>245750</v>
      </c>
      <c r="AJ61" s="40">
        <f t="shared" ref="AJ61" si="444">AK61-AI61</f>
        <v>49150</v>
      </c>
      <c r="AK61" s="40">
        <v>294900</v>
      </c>
      <c r="AL61" s="38">
        <f t="shared" si="39"/>
        <v>0</v>
      </c>
      <c r="AM61" s="39">
        <f t="shared" si="40"/>
        <v>0</v>
      </c>
      <c r="AN61" s="39">
        <f t="shared" si="41"/>
        <v>0</v>
      </c>
      <c r="AO61" s="40">
        <f t="shared" ref="AO61" si="445">AP61-AN61</f>
        <v>0</v>
      </c>
      <c r="AP61" s="40"/>
      <c r="AQ61" s="38">
        <f t="shared" si="43"/>
        <v>0</v>
      </c>
      <c r="AR61" s="39">
        <f t="shared" si="44"/>
        <v>0</v>
      </c>
      <c r="AS61" s="39">
        <f t="shared" si="45"/>
        <v>0</v>
      </c>
      <c r="AT61" s="40">
        <f t="shared" ref="AT61" si="446">AU61-AS61</f>
        <v>0</v>
      </c>
      <c r="AU61" s="40"/>
      <c r="AV61" s="38">
        <f t="shared" si="47"/>
        <v>0</v>
      </c>
      <c r="AW61" s="39">
        <f t="shared" si="48"/>
        <v>0</v>
      </c>
      <c r="AX61" s="39">
        <f t="shared" si="49"/>
        <v>0</v>
      </c>
      <c r="AY61" s="40">
        <f t="shared" ref="AY61" si="447">AZ61-AX61</f>
        <v>0</v>
      </c>
      <c r="AZ61" s="40"/>
      <c r="BA61" s="38">
        <f t="shared" si="51"/>
        <v>0</v>
      </c>
      <c r="BB61" s="39">
        <f t="shared" si="52"/>
        <v>0</v>
      </c>
      <c r="BC61" s="39">
        <f t="shared" si="53"/>
        <v>0</v>
      </c>
      <c r="BD61" s="40">
        <f t="shared" ref="BD61" si="448">BE61-BC61</f>
        <v>0</v>
      </c>
      <c r="BE61" s="40"/>
      <c r="BF61" s="38">
        <f t="shared" si="55"/>
        <v>0</v>
      </c>
      <c r="BG61" s="39">
        <f t="shared" si="56"/>
        <v>0</v>
      </c>
      <c r="BH61" s="39">
        <f t="shared" si="57"/>
        <v>0</v>
      </c>
      <c r="BI61" s="40">
        <f t="shared" ref="BI61" si="449">BJ61-BH61</f>
        <v>0</v>
      </c>
      <c r="BJ61" s="40"/>
      <c r="BK61" s="38">
        <f t="shared" si="59"/>
        <v>0</v>
      </c>
      <c r="BL61" s="39">
        <f t="shared" si="60"/>
        <v>0</v>
      </c>
      <c r="BM61" s="3">
        <f t="shared" si="61"/>
        <v>0</v>
      </c>
      <c r="BN61" s="4">
        <f t="shared" ref="BN61" si="450">BO61-BM61</f>
        <v>0</v>
      </c>
      <c r="BO61" s="4"/>
      <c r="BP61" s="60">
        <v>206.4</v>
      </c>
    </row>
    <row r="62" spans="1:68" x14ac:dyDescent="0.25">
      <c r="A62" s="9">
        <v>58</v>
      </c>
      <c r="B62" s="10" t="s">
        <v>139</v>
      </c>
      <c r="C62" s="11" t="s">
        <v>17</v>
      </c>
      <c r="D62" s="12" t="s">
        <v>4</v>
      </c>
      <c r="E62" s="13">
        <f t="shared" si="22"/>
        <v>3390</v>
      </c>
      <c r="F62" s="48">
        <v>80</v>
      </c>
      <c r="G62" s="49">
        <v>271200</v>
      </c>
      <c r="H62" s="38">
        <f t="shared" si="23"/>
        <v>0</v>
      </c>
      <c r="I62" s="39">
        <f t="shared" si="24"/>
        <v>0</v>
      </c>
      <c r="J62" s="39">
        <f t="shared" si="25"/>
        <v>0</v>
      </c>
      <c r="K62" s="40">
        <f t="shared" si="26"/>
        <v>0</v>
      </c>
      <c r="L62" s="40"/>
      <c r="M62" s="38">
        <f t="shared" si="27"/>
        <v>2741.666666666667</v>
      </c>
      <c r="N62" s="39">
        <f t="shared" si="28"/>
        <v>3290</v>
      </c>
      <c r="O62" s="39">
        <f t="shared" si="0"/>
        <v>219333.33333333334</v>
      </c>
      <c r="P62" s="40">
        <f t="shared" si="387"/>
        <v>43866.666666666657</v>
      </c>
      <c r="Q62" s="40">
        <v>263200</v>
      </c>
      <c r="R62" s="38">
        <f t="shared" si="29"/>
        <v>0</v>
      </c>
      <c r="S62" s="39">
        <f t="shared" si="30"/>
        <v>0</v>
      </c>
      <c r="T62" s="39">
        <f t="shared" si="2"/>
        <v>0</v>
      </c>
      <c r="U62" s="40">
        <f t="shared" si="387"/>
        <v>0</v>
      </c>
      <c r="V62" s="40"/>
      <c r="W62" s="41">
        <f t="shared" si="31"/>
        <v>2421.666666666667</v>
      </c>
      <c r="X62" s="42">
        <f t="shared" si="32"/>
        <v>2906</v>
      </c>
      <c r="Y62" s="42">
        <f t="shared" si="4"/>
        <v>193733.33333333334</v>
      </c>
      <c r="Z62" s="43">
        <f t="shared" si="387"/>
        <v>38746.666666666657</v>
      </c>
      <c r="AA62" s="43">
        <v>232480</v>
      </c>
      <c r="AB62" s="38">
        <f t="shared" si="33"/>
        <v>0</v>
      </c>
      <c r="AC62" s="39">
        <f t="shared" si="34"/>
        <v>0</v>
      </c>
      <c r="AD62" s="39">
        <f t="shared" si="6"/>
        <v>0</v>
      </c>
      <c r="AE62" s="40">
        <f t="shared" si="387"/>
        <v>0</v>
      </c>
      <c r="AF62" s="40"/>
      <c r="AG62" s="38">
        <f t="shared" si="35"/>
        <v>2400</v>
      </c>
      <c r="AH62" s="39">
        <f t="shared" si="36"/>
        <v>2880</v>
      </c>
      <c r="AI62" s="39">
        <f t="shared" si="37"/>
        <v>192000</v>
      </c>
      <c r="AJ62" s="40">
        <f t="shared" ref="AJ62" si="451">AK62-AI62</f>
        <v>38400</v>
      </c>
      <c r="AK62" s="40">
        <v>230400</v>
      </c>
      <c r="AL62" s="38">
        <f t="shared" si="39"/>
        <v>0</v>
      </c>
      <c r="AM62" s="39">
        <f t="shared" si="40"/>
        <v>0</v>
      </c>
      <c r="AN62" s="39">
        <f t="shared" si="41"/>
        <v>0</v>
      </c>
      <c r="AO62" s="40">
        <f t="shared" ref="AO62" si="452">AP62-AN62</f>
        <v>0</v>
      </c>
      <c r="AP62" s="40"/>
      <c r="AQ62" s="38">
        <f t="shared" si="43"/>
        <v>0</v>
      </c>
      <c r="AR62" s="39">
        <f t="shared" si="44"/>
        <v>0</v>
      </c>
      <c r="AS62" s="39">
        <f t="shared" si="45"/>
        <v>0</v>
      </c>
      <c r="AT62" s="40">
        <f t="shared" ref="AT62" si="453">AU62-AS62</f>
        <v>0</v>
      </c>
      <c r="AU62" s="40"/>
      <c r="AV62" s="38">
        <f t="shared" si="47"/>
        <v>0</v>
      </c>
      <c r="AW62" s="39">
        <f t="shared" si="48"/>
        <v>0</v>
      </c>
      <c r="AX62" s="39">
        <f t="shared" si="49"/>
        <v>0</v>
      </c>
      <c r="AY62" s="40">
        <f t="shared" ref="AY62" si="454">AZ62-AX62</f>
        <v>0</v>
      </c>
      <c r="AZ62" s="40"/>
      <c r="BA62" s="38">
        <f t="shared" si="51"/>
        <v>0</v>
      </c>
      <c r="BB62" s="39">
        <f t="shared" si="52"/>
        <v>0</v>
      </c>
      <c r="BC62" s="39">
        <f t="shared" si="53"/>
        <v>0</v>
      </c>
      <c r="BD62" s="40">
        <f t="shared" ref="BD62" si="455">BE62-BC62</f>
        <v>0</v>
      </c>
      <c r="BE62" s="40"/>
      <c r="BF62" s="38">
        <f t="shared" si="55"/>
        <v>0</v>
      </c>
      <c r="BG62" s="39">
        <f t="shared" si="56"/>
        <v>0</v>
      </c>
      <c r="BH62" s="39">
        <f t="shared" si="57"/>
        <v>0</v>
      </c>
      <c r="BI62" s="40">
        <f t="shared" ref="BI62" si="456">BJ62-BH62</f>
        <v>0</v>
      </c>
      <c r="BJ62" s="40"/>
      <c r="BK62" s="38">
        <f t="shared" si="59"/>
        <v>0</v>
      </c>
      <c r="BL62" s="39">
        <f t="shared" si="60"/>
        <v>0</v>
      </c>
      <c r="BM62" s="3">
        <f t="shared" si="61"/>
        <v>0</v>
      </c>
      <c r="BN62" s="4">
        <f t="shared" ref="BN62" si="457">BO62-BM62</f>
        <v>0</v>
      </c>
      <c r="BO62" s="4"/>
      <c r="BP62" s="60">
        <v>2906</v>
      </c>
    </row>
    <row r="63" spans="1:68" x14ac:dyDescent="0.25">
      <c r="A63" s="9">
        <v>59</v>
      </c>
      <c r="B63" s="10" t="s">
        <v>140</v>
      </c>
      <c r="C63" s="11" t="s">
        <v>141</v>
      </c>
      <c r="D63" s="12" t="s">
        <v>4</v>
      </c>
      <c r="E63" s="13">
        <f t="shared" si="22"/>
        <v>810</v>
      </c>
      <c r="F63" s="48">
        <v>1500</v>
      </c>
      <c r="G63" s="49">
        <v>1215000</v>
      </c>
      <c r="H63" s="38">
        <f t="shared" si="23"/>
        <v>0</v>
      </c>
      <c r="I63" s="39">
        <f t="shared" si="24"/>
        <v>0</v>
      </c>
      <c r="J63" s="39">
        <f t="shared" si="25"/>
        <v>0</v>
      </c>
      <c r="K63" s="40">
        <f t="shared" si="26"/>
        <v>0</v>
      </c>
      <c r="L63" s="40"/>
      <c r="M63" s="38">
        <f t="shared" si="27"/>
        <v>675</v>
      </c>
      <c r="N63" s="39">
        <f t="shared" si="28"/>
        <v>810</v>
      </c>
      <c r="O63" s="39">
        <f t="shared" si="0"/>
        <v>1012500</v>
      </c>
      <c r="P63" s="40">
        <f t="shared" si="387"/>
        <v>202500</v>
      </c>
      <c r="Q63" s="40">
        <v>1215000</v>
      </c>
      <c r="R63" s="38">
        <f t="shared" si="29"/>
        <v>675</v>
      </c>
      <c r="S63" s="39">
        <f t="shared" si="30"/>
        <v>810</v>
      </c>
      <c r="T63" s="39">
        <f t="shared" si="2"/>
        <v>1012500</v>
      </c>
      <c r="U63" s="40">
        <f t="shared" si="387"/>
        <v>202500</v>
      </c>
      <c r="V63" s="40">
        <v>1215000</v>
      </c>
      <c r="W63" s="38">
        <f t="shared" si="31"/>
        <v>0</v>
      </c>
      <c r="X63" s="39">
        <f t="shared" si="32"/>
        <v>0</v>
      </c>
      <c r="Y63" s="39">
        <f t="shared" si="4"/>
        <v>0</v>
      </c>
      <c r="Z63" s="40">
        <f t="shared" si="387"/>
        <v>0</v>
      </c>
      <c r="AA63" s="40"/>
      <c r="AB63" s="38">
        <f t="shared" si="33"/>
        <v>0</v>
      </c>
      <c r="AC63" s="39">
        <f t="shared" si="34"/>
        <v>0</v>
      </c>
      <c r="AD63" s="39">
        <f t="shared" si="6"/>
        <v>0</v>
      </c>
      <c r="AE63" s="40">
        <f t="shared" si="387"/>
        <v>0</v>
      </c>
      <c r="AF63" s="40"/>
      <c r="AG63" s="38">
        <f t="shared" si="35"/>
        <v>0</v>
      </c>
      <c r="AH63" s="39">
        <f t="shared" si="36"/>
        <v>0</v>
      </c>
      <c r="AI63" s="39">
        <f t="shared" si="37"/>
        <v>0</v>
      </c>
      <c r="AJ63" s="40">
        <f t="shared" ref="AJ63" si="458">AK63-AI63</f>
        <v>0</v>
      </c>
      <c r="AK63" s="40"/>
      <c r="AL63" s="38">
        <f t="shared" si="39"/>
        <v>0</v>
      </c>
      <c r="AM63" s="39">
        <f t="shared" si="40"/>
        <v>0</v>
      </c>
      <c r="AN63" s="39">
        <f t="shared" si="41"/>
        <v>0</v>
      </c>
      <c r="AO63" s="40">
        <f t="shared" ref="AO63" si="459">AP63-AN63</f>
        <v>0</v>
      </c>
      <c r="AP63" s="40"/>
      <c r="AQ63" s="38">
        <f t="shared" si="43"/>
        <v>0</v>
      </c>
      <c r="AR63" s="39">
        <f t="shared" si="44"/>
        <v>0</v>
      </c>
      <c r="AS63" s="39">
        <f t="shared" si="45"/>
        <v>0</v>
      </c>
      <c r="AT63" s="40">
        <f t="shared" ref="AT63" si="460">AU63-AS63</f>
        <v>0</v>
      </c>
      <c r="AU63" s="40"/>
      <c r="AV63" s="38">
        <f t="shared" si="47"/>
        <v>0</v>
      </c>
      <c r="AW63" s="39">
        <f t="shared" si="48"/>
        <v>0</v>
      </c>
      <c r="AX63" s="39">
        <f t="shared" si="49"/>
        <v>0</v>
      </c>
      <c r="AY63" s="40">
        <f t="shared" ref="AY63" si="461">AZ63-AX63</f>
        <v>0</v>
      </c>
      <c r="AZ63" s="40"/>
      <c r="BA63" s="41">
        <f t="shared" si="51"/>
        <v>600</v>
      </c>
      <c r="BB63" s="42">
        <f t="shared" si="52"/>
        <v>720</v>
      </c>
      <c r="BC63" s="42">
        <f t="shared" si="53"/>
        <v>900000</v>
      </c>
      <c r="BD63" s="43">
        <f t="shared" ref="BD63" si="462">BE63-BC63</f>
        <v>180000</v>
      </c>
      <c r="BE63" s="43">
        <v>1080000</v>
      </c>
      <c r="BF63" s="38">
        <f t="shared" si="55"/>
        <v>0</v>
      </c>
      <c r="BG63" s="39">
        <f t="shared" si="56"/>
        <v>0</v>
      </c>
      <c r="BH63" s="39">
        <f t="shared" si="57"/>
        <v>0</v>
      </c>
      <c r="BI63" s="40">
        <f t="shared" ref="BI63" si="463">BJ63-BH63</f>
        <v>0</v>
      </c>
      <c r="BJ63" s="40"/>
      <c r="BK63" s="38">
        <f t="shared" si="59"/>
        <v>0</v>
      </c>
      <c r="BL63" s="39">
        <f t="shared" si="60"/>
        <v>0</v>
      </c>
      <c r="BM63" s="3">
        <f t="shared" si="61"/>
        <v>0</v>
      </c>
      <c r="BN63" s="4">
        <f t="shared" ref="BN63" si="464">BO63-BM63</f>
        <v>0</v>
      </c>
      <c r="BO63" s="4"/>
      <c r="BP63" s="60">
        <v>720</v>
      </c>
    </row>
    <row r="64" spans="1:68" x14ac:dyDescent="0.25">
      <c r="A64" s="9">
        <v>60</v>
      </c>
      <c r="B64" s="10" t="s">
        <v>142</v>
      </c>
      <c r="C64" s="11" t="s">
        <v>141</v>
      </c>
      <c r="D64" s="12" t="s">
        <v>4</v>
      </c>
      <c r="E64" s="13">
        <f t="shared" si="22"/>
        <v>730</v>
      </c>
      <c r="F64" s="48">
        <v>150</v>
      </c>
      <c r="G64" s="49">
        <v>109500</v>
      </c>
      <c r="H64" s="41">
        <f t="shared" si="23"/>
        <v>600</v>
      </c>
      <c r="I64" s="42">
        <f t="shared" si="24"/>
        <v>720</v>
      </c>
      <c r="J64" s="42">
        <f t="shared" si="25"/>
        <v>90000</v>
      </c>
      <c r="K64" s="43">
        <f t="shared" si="26"/>
        <v>18000</v>
      </c>
      <c r="L64" s="43">
        <v>108000</v>
      </c>
      <c r="M64" s="38">
        <f t="shared" si="27"/>
        <v>0</v>
      </c>
      <c r="N64" s="39">
        <f t="shared" si="28"/>
        <v>0</v>
      </c>
      <c r="O64" s="39">
        <f t="shared" si="0"/>
        <v>0</v>
      </c>
      <c r="P64" s="40">
        <f t="shared" si="387"/>
        <v>0</v>
      </c>
      <c r="Q64" s="40"/>
      <c r="R64" s="38">
        <f t="shared" si="29"/>
        <v>1166.6666666666667</v>
      </c>
      <c r="S64" s="39">
        <f t="shared" si="30"/>
        <v>1400</v>
      </c>
      <c r="T64" s="39">
        <f t="shared" si="2"/>
        <v>175000</v>
      </c>
      <c r="U64" s="40">
        <f t="shared" si="387"/>
        <v>35000</v>
      </c>
      <c r="V64" s="40">
        <v>210000</v>
      </c>
      <c r="W64" s="38">
        <f t="shared" si="31"/>
        <v>0</v>
      </c>
      <c r="X64" s="39">
        <f t="shared" si="32"/>
        <v>0</v>
      </c>
      <c r="Y64" s="39">
        <f t="shared" si="4"/>
        <v>0</v>
      </c>
      <c r="Z64" s="40">
        <f t="shared" si="387"/>
        <v>0</v>
      </c>
      <c r="AA64" s="40"/>
      <c r="AB64" s="38">
        <f t="shared" si="33"/>
        <v>0</v>
      </c>
      <c r="AC64" s="39">
        <f t="shared" si="34"/>
        <v>0</v>
      </c>
      <c r="AD64" s="39">
        <f t="shared" si="6"/>
        <v>0</v>
      </c>
      <c r="AE64" s="40">
        <f t="shared" si="387"/>
        <v>0</v>
      </c>
      <c r="AF64" s="40"/>
      <c r="AG64" s="38">
        <f t="shared" si="35"/>
        <v>0</v>
      </c>
      <c r="AH64" s="39">
        <f t="shared" si="36"/>
        <v>0</v>
      </c>
      <c r="AI64" s="39">
        <f t="shared" si="37"/>
        <v>0</v>
      </c>
      <c r="AJ64" s="40">
        <f t="shared" ref="AJ64" si="465">AK64-AI64</f>
        <v>0</v>
      </c>
      <c r="AK64" s="40"/>
      <c r="AL64" s="38">
        <f t="shared" si="39"/>
        <v>0</v>
      </c>
      <c r="AM64" s="39">
        <f t="shared" si="40"/>
        <v>0</v>
      </c>
      <c r="AN64" s="39">
        <f t="shared" si="41"/>
        <v>0</v>
      </c>
      <c r="AO64" s="40">
        <f t="shared" ref="AO64" si="466">AP64-AN64</f>
        <v>0</v>
      </c>
      <c r="AP64" s="40"/>
      <c r="AQ64" s="38">
        <f t="shared" si="43"/>
        <v>0</v>
      </c>
      <c r="AR64" s="39">
        <f t="shared" si="44"/>
        <v>0</v>
      </c>
      <c r="AS64" s="39">
        <f t="shared" si="45"/>
        <v>0</v>
      </c>
      <c r="AT64" s="40">
        <f t="shared" ref="AT64" si="467">AU64-AS64</f>
        <v>0</v>
      </c>
      <c r="AU64" s="40"/>
      <c r="AV64" s="38">
        <f t="shared" si="47"/>
        <v>0</v>
      </c>
      <c r="AW64" s="39">
        <f t="shared" si="48"/>
        <v>0</v>
      </c>
      <c r="AX64" s="39">
        <f t="shared" si="49"/>
        <v>0</v>
      </c>
      <c r="AY64" s="40">
        <f t="shared" ref="AY64" si="468">AZ64-AX64</f>
        <v>0</v>
      </c>
      <c r="AZ64" s="40"/>
      <c r="BA64" s="38">
        <f t="shared" si="51"/>
        <v>0</v>
      </c>
      <c r="BB64" s="39">
        <f t="shared" si="52"/>
        <v>0</v>
      </c>
      <c r="BC64" s="39">
        <f t="shared" si="53"/>
        <v>0</v>
      </c>
      <c r="BD64" s="40">
        <f t="shared" ref="BD64" si="469">BE64-BC64</f>
        <v>0</v>
      </c>
      <c r="BE64" s="40"/>
      <c r="BF64" s="38">
        <f t="shared" si="55"/>
        <v>0</v>
      </c>
      <c r="BG64" s="39">
        <f t="shared" si="56"/>
        <v>0</v>
      </c>
      <c r="BH64" s="39">
        <f t="shared" si="57"/>
        <v>0</v>
      </c>
      <c r="BI64" s="40">
        <f t="shared" ref="BI64" si="470">BJ64-BH64</f>
        <v>0</v>
      </c>
      <c r="BJ64" s="40"/>
      <c r="BK64" s="38">
        <f t="shared" si="59"/>
        <v>0</v>
      </c>
      <c r="BL64" s="39">
        <f t="shared" si="60"/>
        <v>0</v>
      </c>
      <c r="BM64" s="3">
        <f t="shared" si="61"/>
        <v>0</v>
      </c>
      <c r="BN64" s="4">
        <f t="shared" ref="BN64" si="471">BO64-BM64</f>
        <v>0</v>
      </c>
      <c r="BO64" s="4"/>
      <c r="BP64" s="60">
        <v>720</v>
      </c>
    </row>
    <row r="65" spans="1:68" x14ac:dyDescent="0.25">
      <c r="A65" s="9">
        <v>61</v>
      </c>
      <c r="B65" s="10" t="s">
        <v>143</v>
      </c>
      <c r="C65" s="11" t="s">
        <v>141</v>
      </c>
      <c r="D65" s="12" t="s">
        <v>4</v>
      </c>
      <c r="E65" s="13">
        <f t="shared" si="22"/>
        <v>29</v>
      </c>
      <c r="F65" s="48">
        <v>1000</v>
      </c>
      <c r="G65" s="49">
        <v>29000</v>
      </c>
      <c r="H65" s="38">
        <f t="shared" si="23"/>
        <v>0</v>
      </c>
      <c r="I65" s="39">
        <f t="shared" si="24"/>
        <v>0</v>
      </c>
      <c r="J65" s="39">
        <f t="shared" si="25"/>
        <v>0</v>
      </c>
      <c r="K65" s="40">
        <f t="shared" si="26"/>
        <v>0</v>
      </c>
      <c r="L65" s="40"/>
      <c r="M65" s="41">
        <f t="shared" si="27"/>
        <v>24.166666666666668</v>
      </c>
      <c r="N65" s="42">
        <f t="shared" si="28"/>
        <v>29</v>
      </c>
      <c r="O65" s="42">
        <f t="shared" si="0"/>
        <v>24166.666666666668</v>
      </c>
      <c r="P65" s="43">
        <f t="shared" si="387"/>
        <v>4833.3333333333321</v>
      </c>
      <c r="Q65" s="43">
        <v>29000</v>
      </c>
      <c r="R65" s="38">
        <f t="shared" si="29"/>
        <v>0</v>
      </c>
      <c r="S65" s="39">
        <f t="shared" si="30"/>
        <v>0</v>
      </c>
      <c r="T65" s="39">
        <f t="shared" si="2"/>
        <v>0</v>
      </c>
      <c r="U65" s="40">
        <f t="shared" si="387"/>
        <v>0</v>
      </c>
      <c r="V65" s="40"/>
      <c r="W65" s="38">
        <f t="shared" si="31"/>
        <v>0</v>
      </c>
      <c r="X65" s="39">
        <f t="shared" si="32"/>
        <v>0</v>
      </c>
      <c r="Y65" s="39">
        <f t="shared" si="4"/>
        <v>0</v>
      </c>
      <c r="Z65" s="40">
        <f t="shared" si="387"/>
        <v>0</v>
      </c>
      <c r="AA65" s="40"/>
      <c r="AB65" s="38">
        <f t="shared" si="33"/>
        <v>0</v>
      </c>
      <c r="AC65" s="39">
        <f t="shared" si="34"/>
        <v>0</v>
      </c>
      <c r="AD65" s="39">
        <f t="shared" si="6"/>
        <v>0</v>
      </c>
      <c r="AE65" s="40">
        <f t="shared" si="387"/>
        <v>0</v>
      </c>
      <c r="AF65" s="40"/>
      <c r="AG65" s="38">
        <f t="shared" si="35"/>
        <v>33.25</v>
      </c>
      <c r="AH65" s="39">
        <f t="shared" si="36"/>
        <v>39.9</v>
      </c>
      <c r="AI65" s="39">
        <f t="shared" si="37"/>
        <v>33250</v>
      </c>
      <c r="AJ65" s="40">
        <f t="shared" ref="AJ65" si="472">AK65-AI65</f>
        <v>6650</v>
      </c>
      <c r="AK65" s="40">
        <v>39900</v>
      </c>
      <c r="AL65" s="38">
        <f t="shared" si="39"/>
        <v>0</v>
      </c>
      <c r="AM65" s="39">
        <f t="shared" si="40"/>
        <v>0</v>
      </c>
      <c r="AN65" s="39">
        <f t="shared" si="41"/>
        <v>0</v>
      </c>
      <c r="AO65" s="40">
        <f t="shared" ref="AO65" si="473">AP65-AN65</f>
        <v>0</v>
      </c>
      <c r="AP65" s="40"/>
      <c r="AQ65" s="38">
        <f t="shared" si="43"/>
        <v>0</v>
      </c>
      <c r="AR65" s="39">
        <f t="shared" si="44"/>
        <v>0</v>
      </c>
      <c r="AS65" s="39">
        <f t="shared" si="45"/>
        <v>0</v>
      </c>
      <c r="AT65" s="40">
        <f t="shared" ref="AT65" si="474">AU65-AS65</f>
        <v>0</v>
      </c>
      <c r="AU65" s="40"/>
      <c r="AV65" s="38">
        <f t="shared" si="47"/>
        <v>0</v>
      </c>
      <c r="AW65" s="39">
        <f t="shared" si="48"/>
        <v>0</v>
      </c>
      <c r="AX65" s="39">
        <f t="shared" si="49"/>
        <v>0</v>
      </c>
      <c r="AY65" s="40">
        <f t="shared" ref="AY65" si="475">AZ65-AX65</f>
        <v>0</v>
      </c>
      <c r="AZ65" s="40"/>
      <c r="BA65" s="38">
        <f t="shared" si="51"/>
        <v>0</v>
      </c>
      <c r="BB65" s="39">
        <f t="shared" si="52"/>
        <v>0</v>
      </c>
      <c r="BC65" s="39">
        <f t="shared" si="53"/>
        <v>0</v>
      </c>
      <c r="BD65" s="40">
        <f t="shared" ref="BD65" si="476">BE65-BC65</f>
        <v>0</v>
      </c>
      <c r="BE65" s="40"/>
      <c r="BF65" s="38">
        <f t="shared" si="55"/>
        <v>0</v>
      </c>
      <c r="BG65" s="39">
        <f t="shared" si="56"/>
        <v>0</v>
      </c>
      <c r="BH65" s="39">
        <f t="shared" si="57"/>
        <v>0</v>
      </c>
      <c r="BI65" s="40">
        <f t="shared" ref="BI65" si="477">BJ65-BH65</f>
        <v>0</v>
      </c>
      <c r="BJ65" s="40"/>
      <c r="BK65" s="38">
        <f t="shared" si="59"/>
        <v>0</v>
      </c>
      <c r="BL65" s="39">
        <f t="shared" si="60"/>
        <v>0</v>
      </c>
      <c r="BM65" s="3">
        <f t="shared" si="61"/>
        <v>0</v>
      </c>
      <c r="BN65" s="4">
        <f t="shared" ref="BN65" si="478">BO65-BM65</f>
        <v>0</v>
      </c>
      <c r="BO65" s="4"/>
      <c r="BP65" s="60">
        <v>29</v>
      </c>
    </row>
    <row r="66" spans="1:68" x14ac:dyDescent="0.25">
      <c r="A66" s="25">
        <v>62</v>
      </c>
      <c r="B66" s="26" t="s">
        <v>144</v>
      </c>
      <c r="C66" s="27" t="s">
        <v>145</v>
      </c>
      <c r="D66" s="28" t="s">
        <v>4</v>
      </c>
      <c r="E66" s="29">
        <f t="shared" si="22"/>
        <v>15</v>
      </c>
      <c r="F66" s="67">
        <v>4000</v>
      </c>
      <c r="G66" s="68">
        <v>60000</v>
      </c>
      <c r="H66" s="53">
        <f t="shared" si="23"/>
        <v>16.666666666666668</v>
      </c>
      <c r="I66" s="54">
        <f t="shared" si="24"/>
        <v>20</v>
      </c>
      <c r="J66" s="54">
        <f t="shared" si="25"/>
        <v>66666.666666666672</v>
      </c>
      <c r="K66" s="69">
        <f t="shared" si="26"/>
        <v>13333.333333333328</v>
      </c>
      <c r="L66" s="69">
        <v>80000</v>
      </c>
      <c r="M66" s="38">
        <f t="shared" si="27"/>
        <v>20</v>
      </c>
      <c r="N66" s="39">
        <f t="shared" si="28"/>
        <v>24</v>
      </c>
      <c r="O66" s="39">
        <f t="shared" si="0"/>
        <v>80000</v>
      </c>
      <c r="P66" s="40">
        <f t="shared" si="387"/>
        <v>16000</v>
      </c>
      <c r="Q66" s="40">
        <v>96000</v>
      </c>
      <c r="R66" s="38">
        <f t="shared" si="29"/>
        <v>29.166666666666668</v>
      </c>
      <c r="S66" s="39">
        <f t="shared" si="30"/>
        <v>35</v>
      </c>
      <c r="T66" s="39">
        <f t="shared" si="2"/>
        <v>116666.66666666667</v>
      </c>
      <c r="U66" s="40">
        <f t="shared" si="387"/>
        <v>23333.333333333328</v>
      </c>
      <c r="V66" s="40">
        <v>140000</v>
      </c>
      <c r="W66" s="38">
        <f t="shared" si="31"/>
        <v>0</v>
      </c>
      <c r="X66" s="39">
        <f t="shared" si="32"/>
        <v>0</v>
      </c>
      <c r="Y66" s="39">
        <f t="shared" si="4"/>
        <v>0</v>
      </c>
      <c r="Z66" s="40">
        <f t="shared" si="387"/>
        <v>0</v>
      </c>
      <c r="AA66" s="40"/>
      <c r="AB66" s="38">
        <f t="shared" si="33"/>
        <v>0</v>
      </c>
      <c r="AC66" s="39">
        <f t="shared" si="34"/>
        <v>0</v>
      </c>
      <c r="AD66" s="39">
        <f t="shared" si="6"/>
        <v>0</v>
      </c>
      <c r="AE66" s="40">
        <f t="shared" si="387"/>
        <v>0</v>
      </c>
      <c r="AF66" s="40"/>
      <c r="AG66" s="38">
        <f t="shared" si="35"/>
        <v>0</v>
      </c>
      <c r="AH66" s="39">
        <f t="shared" si="36"/>
        <v>0</v>
      </c>
      <c r="AI66" s="39">
        <f t="shared" si="37"/>
        <v>0</v>
      </c>
      <c r="AJ66" s="40">
        <f t="shared" ref="AJ66" si="479">AK66-AI66</f>
        <v>0</v>
      </c>
      <c r="AK66" s="40"/>
      <c r="AL66" s="38">
        <f t="shared" si="39"/>
        <v>0</v>
      </c>
      <c r="AM66" s="39">
        <f t="shared" si="40"/>
        <v>0</v>
      </c>
      <c r="AN66" s="39">
        <f t="shared" si="41"/>
        <v>0</v>
      </c>
      <c r="AO66" s="40">
        <f t="shared" ref="AO66" si="480">AP66-AN66</f>
        <v>0</v>
      </c>
      <c r="AP66" s="40"/>
      <c r="AQ66" s="38">
        <f t="shared" si="43"/>
        <v>0</v>
      </c>
      <c r="AR66" s="39">
        <f t="shared" si="44"/>
        <v>0</v>
      </c>
      <c r="AS66" s="39">
        <f t="shared" si="45"/>
        <v>0</v>
      </c>
      <c r="AT66" s="40">
        <f t="shared" ref="AT66" si="481">AU66-AS66</f>
        <v>0</v>
      </c>
      <c r="AU66" s="40"/>
      <c r="AV66" s="38">
        <f t="shared" si="47"/>
        <v>0</v>
      </c>
      <c r="AW66" s="39">
        <f t="shared" si="48"/>
        <v>0</v>
      </c>
      <c r="AX66" s="39">
        <f t="shared" si="49"/>
        <v>0</v>
      </c>
      <c r="AY66" s="40">
        <f t="shared" ref="AY66" si="482">AZ66-AX66</f>
        <v>0</v>
      </c>
      <c r="AZ66" s="40"/>
      <c r="BA66" s="38">
        <f t="shared" si="51"/>
        <v>0</v>
      </c>
      <c r="BB66" s="39">
        <f t="shared" si="52"/>
        <v>0</v>
      </c>
      <c r="BC66" s="39">
        <f t="shared" si="53"/>
        <v>0</v>
      </c>
      <c r="BD66" s="40">
        <f t="shared" ref="BD66" si="483">BE66-BC66</f>
        <v>0</v>
      </c>
      <c r="BE66" s="40"/>
      <c r="BF66" s="38">
        <f t="shared" si="55"/>
        <v>0</v>
      </c>
      <c r="BG66" s="39">
        <f t="shared" si="56"/>
        <v>0</v>
      </c>
      <c r="BH66" s="39">
        <f t="shared" si="57"/>
        <v>0</v>
      </c>
      <c r="BI66" s="40">
        <f t="shared" ref="BI66" si="484">BJ66-BH66</f>
        <v>0</v>
      </c>
      <c r="BJ66" s="40"/>
      <c r="BK66" s="38">
        <f t="shared" si="59"/>
        <v>0</v>
      </c>
      <c r="BL66" s="39">
        <f t="shared" si="60"/>
        <v>0</v>
      </c>
      <c r="BM66" s="3">
        <f t="shared" si="61"/>
        <v>0</v>
      </c>
      <c r="BN66" s="4">
        <f t="shared" ref="BN66" si="485">BO66-BM66</f>
        <v>0</v>
      </c>
      <c r="BO66" s="4"/>
      <c r="BP66" s="60">
        <v>20</v>
      </c>
    </row>
    <row r="67" spans="1:68" x14ac:dyDescent="0.25">
      <c r="A67" s="9">
        <v>63</v>
      </c>
      <c r="B67" s="10" t="s">
        <v>146</v>
      </c>
      <c r="C67" s="11" t="s">
        <v>147</v>
      </c>
      <c r="D67" s="12" t="s">
        <v>4</v>
      </c>
      <c r="E67" s="13">
        <f t="shared" si="22"/>
        <v>20</v>
      </c>
      <c r="F67" s="48">
        <v>1800</v>
      </c>
      <c r="G67" s="49">
        <v>36000</v>
      </c>
      <c r="H67" s="41">
        <f t="shared" si="23"/>
        <v>7.333333333333333</v>
      </c>
      <c r="I67" s="42">
        <f t="shared" si="24"/>
        <v>8.8000000000000007</v>
      </c>
      <c r="J67" s="42">
        <f t="shared" si="25"/>
        <v>13200</v>
      </c>
      <c r="K67" s="43">
        <f t="shared" si="26"/>
        <v>2640</v>
      </c>
      <c r="L67" s="43">
        <v>15840</v>
      </c>
      <c r="M67" s="38">
        <f t="shared" si="27"/>
        <v>75</v>
      </c>
      <c r="N67" s="39">
        <f t="shared" si="28"/>
        <v>90</v>
      </c>
      <c r="O67" s="39">
        <f t="shared" si="0"/>
        <v>135000</v>
      </c>
      <c r="P67" s="40">
        <f t="shared" si="387"/>
        <v>27000</v>
      </c>
      <c r="Q67" s="40">
        <v>162000</v>
      </c>
      <c r="R67" s="38">
        <f t="shared" si="29"/>
        <v>0</v>
      </c>
      <c r="S67" s="39">
        <f t="shared" si="30"/>
        <v>0</v>
      </c>
      <c r="T67" s="39">
        <f t="shared" si="2"/>
        <v>0</v>
      </c>
      <c r="U67" s="40">
        <f t="shared" si="387"/>
        <v>0</v>
      </c>
      <c r="V67" s="40"/>
      <c r="W67" s="38">
        <f t="shared" si="31"/>
        <v>0</v>
      </c>
      <c r="X67" s="39">
        <f t="shared" si="32"/>
        <v>0</v>
      </c>
      <c r="Y67" s="39">
        <f t="shared" si="4"/>
        <v>0</v>
      </c>
      <c r="Z67" s="40">
        <f t="shared" si="387"/>
        <v>0</v>
      </c>
      <c r="AA67" s="40"/>
      <c r="AB67" s="38">
        <f t="shared" si="33"/>
        <v>0</v>
      </c>
      <c r="AC67" s="39">
        <f t="shared" si="34"/>
        <v>0</v>
      </c>
      <c r="AD67" s="39">
        <f t="shared" si="6"/>
        <v>0</v>
      </c>
      <c r="AE67" s="40">
        <f t="shared" si="387"/>
        <v>0</v>
      </c>
      <c r="AF67" s="40"/>
      <c r="AG67" s="38">
        <f t="shared" si="35"/>
        <v>0</v>
      </c>
      <c r="AH67" s="39">
        <f t="shared" si="36"/>
        <v>0</v>
      </c>
      <c r="AI67" s="39">
        <f t="shared" si="37"/>
        <v>0</v>
      </c>
      <c r="AJ67" s="40">
        <f t="shared" ref="AJ67" si="486">AK67-AI67</f>
        <v>0</v>
      </c>
      <c r="AK67" s="40"/>
      <c r="AL67" s="38">
        <f t="shared" si="39"/>
        <v>0</v>
      </c>
      <c r="AM67" s="39">
        <f t="shared" si="40"/>
        <v>0</v>
      </c>
      <c r="AN67" s="39">
        <f t="shared" si="41"/>
        <v>0</v>
      </c>
      <c r="AO67" s="40">
        <f t="shared" ref="AO67" si="487">AP67-AN67</f>
        <v>0</v>
      </c>
      <c r="AP67" s="40"/>
      <c r="AQ67" s="38">
        <f t="shared" si="43"/>
        <v>0</v>
      </c>
      <c r="AR67" s="39">
        <f t="shared" si="44"/>
        <v>0</v>
      </c>
      <c r="AS67" s="39">
        <f t="shared" si="45"/>
        <v>0</v>
      </c>
      <c r="AT67" s="40">
        <f t="shared" ref="AT67" si="488">AU67-AS67</f>
        <v>0</v>
      </c>
      <c r="AU67" s="40"/>
      <c r="AV67" s="38">
        <f t="shared" si="47"/>
        <v>0</v>
      </c>
      <c r="AW67" s="39">
        <f t="shared" si="48"/>
        <v>0</v>
      </c>
      <c r="AX67" s="39">
        <f t="shared" si="49"/>
        <v>0</v>
      </c>
      <c r="AY67" s="40">
        <f t="shared" ref="AY67" si="489">AZ67-AX67</f>
        <v>0</v>
      </c>
      <c r="AZ67" s="40"/>
      <c r="BA67" s="38">
        <f t="shared" si="51"/>
        <v>0</v>
      </c>
      <c r="BB67" s="39">
        <f t="shared" si="52"/>
        <v>0</v>
      </c>
      <c r="BC67" s="39">
        <f t="shared" si="53"/>
        <v>0</v>
      </c>
      <c r="BD67" s="40">
        <f t="shared" ref="BD67" si="490">BE67-BC67</f>
        <v>0</v>
      </c>
      <c r="BE67" s="40"/>
      <c r="BF67" s="38">
        <f t="shared" si="55"/>
        <v>0</v>
      </c>
      <c r="BG67" s="39">
        <f t="shared" si="56"/>
        <v>0</v>
      </c>
      <c r="BH67" s="39">
        <f t="shared" si="57"/>
        <v>0</v>
      </c>
      <c r="BI67" s="40">
        <f t="shared" ref="BI67" si="491">BJ67-BH67</f>
        <v>0</v>
      </c>
      <c r="BJ67" s="40"/>
      <c r="BK67" s="38">
        <f t="shared" si="59"/>
        <v>0</v>
      </c>
      <c r="BL67" s="39">
        <f t="shared" si="60"/>
        <v>0</v>
      </c>
      <c r="BM67" s="3">
        <f t="shared" si="61"/>
        <v>0</v>
      </c>
      <c r="BN67" s="4">
        <f t="shared" ref="BN67" si="492">BO67-BM67</f>
        <v>0</v>
      </c>
      <c r="BO67" s="4"/>
      <c r="BP67" s="60">
        <v>8.8000000000000007</v>
      </c>
    </row>
    <row r="68" spans="1:68" x14ac:dyDescent="0.25">
      <c r="A68" s="9">
        <v>64</v>
      </c>
      <c r="B68" s="10" t="s">
        <v>148</v>
      </c>
      <c r="C68" s="11" t="s">
        <v>149</v>
      </c>
      <c r="D68" s="12" t="s">
        <v>4</v>
      </c>
      <c r="E68" s="13">
        <f t="shared" si="22"/>
        <v>110</v>
      </c>
      <c r="F68" s="48">
        <v>150</v>
      </c>
      <c r="G68" s="49">
        <v>16500</v>
      </c>
      <c r="H68" s="38">
        <f t="shared" si="23"/>
        <v>0</v>
      </c>
      <c r="I68" s="39">
        <f t="shared" si="24"/>
        <v>0</v>
      </c>
      <c r="J68" s="39">
        <f t="shared" si="25"/>
        <v>0</v>
      </c>
      <c r="K68" s="40">
        <f t="shared" si="26"/>
        <v>0</v>
      </c>
      <c r="L68" s="40"/>
      <c r="M68" s="38">
        <f t="shared" si="27"/>
        <v>0</v>
      </c>
      <c r="N68" s="39">
        <f t="shared" si="28"/>
        <v>0</v>
      </c>
      <c r="O68" s="39">
        <f t="shared" si="0"/>
        <v>0</v>
      </c>
      <c r="P68" s="40">
        <f t="shared" si="387"/>
        <v>0</v>
      </c>
      <c r="Q68" s="40"/>
      <c r="R68" s="38">
        <f t="shared" si="29"/>
        <v>0</v>
      </c>
      <c r="S68" s="39">
        <f t="shared" si="30"/>
        <v>0</v>
      </c>
      <c r="T68" s="39">
        <f t="shared" si="2"/>
        <v>0</v>
      </c>
      <c r="U68" s="40">
        <f t="shared" si="387"/>
        <v>0</v>
      </c>
      <c r="V68" s="40"/>
      <c r="W68" s="38">
        <f t="shared" si="31"/>
        <v>0</v>
      </c>
      <c r="X68" s="39">
        <f t="shared" si="32"/>
        <v>0</v>
      </c>
      <c r="Y68" s="39">
        <f t="shared" si="4"/>
        <v>0</v>
      </c>
      <c r="Z68" s="40">
        <f t="shared" si="387"/>
        <v>0</v>
      </c>
      <c r="AA68" s="40"/>
      <c r="AB68" s="41">
        <f t="shared" si="33"/>
        <v>64.166666666666671</v>
      </c>
      <c r="AC68" s="42">
        <f t="shared" si="34"/>
        <v>77</v>
      </c>
      <c r="AD68" s="42">
        <f t="shared" si="6"/>
        <v>9625</v>
      </c>
      <c r="AE68" s="43">
        <f t="shared" si="387"/>
        <v>1925</v>
      </c>
      <c r="AF68" s="43">
        <v>11550</v>
      </c>
      <c r="AG68" s="38">
        <f t="shared" si="35"/>
        <v>66.5</v>
      </c>
      <c r="AH68" s="39">
        <f t="shared" si="36"/>
        <v>79.8</v>
      </c>
      <c r="AI68" s="39">
        <f t="shared" si="37"/>
        <v>9975</v>
      </c>
      <c r="AJ68" s="40">
        <f t="shared" ref="AJ68" si="493">AK68-AI68</f>
        <v>1995</v>
      </c>
      <c r="AK68" s="40">
        <v>11970</v>
      </c>
      <c r="AL68" s="38">
        <f t="shared" si="39"/>
        <v>0</v>
      </c>
      <c r="AM68" s="39">
        <f t="shared" si="40"/>
        <v>0</v>
      </c>
      <c r="AN68" s="39">
        <f t="shared" si="41"/>
        <v>0</v>
      </c>
      <c r="AO68" s="40">
        <f t="shared" ref="AO68" si="494">AP68-AN68</f>
        <v>0</v>
      </c>
      <c r="AP68" s="40"/>
      <c r="AQ68" s="38">
        <f t="shared" si="43"/>
        <v>0</v>
      </c>
      <c r="AR68" s="39">
        <f t="shared" si="44"/>
        <v>0</v>
      </c>
      <c r="AS68" s="39">
        <f t="shared" si="45"/>
        <v>0</v>
      </c>
      <c r="AT68" s="40">
        <f t="shared" ref="AT68" si="495">AU68-AS68</f>
        <v>0</v>
      </c>
      <c r="AU68" s="40"/>
      <c r="AV68" s="38">
        <f t="shared" si="47"/>
        <v>0</v>
      </c>
      <c r="AW68" s="39">
        <f t="shared" si="48"/>
        <v>0</v>
      </c>
      <c r="AX68" s="39">
        <f t="shared" si="49"/>
        <v>0</v>
      </c>
      <c r="AY68" s="40">
        <f t="shared" ref="AY68" si="496">AZ68-AX68</f>
        <v>0</v>
      </c>
      <c r="AZ68" s="40"/>
      <c r="BA68" s="38">
        <f t="shared" si="51"/>
        <v>0</v>
      </c>
      <c r="BB68" s="39">
        <f t="shared" si="52"/>
        <v>0</v>
      </c>
      <c r="BC68" s="39">
        <f t="shared" si="53"/>
        <v>0</v>
      </c>
      <c r="BD68" s="40">
        <f t="shared" ref="BD68" si="497">BE68-BC68</f>
        <v>0</v>
      </c>
      <c r="BE68" s="40"/>
      <c r="BF68" s="38">
        <f t="shared" si="55"/>
        <v>0</v>
      </c>
      <c r="BG68" s="39">
        <f t="shared" si="56"/>
        <v>0</v>
      </c>
      <c r="BH68" s="39">
        <f t="shared" si="57"/>
        <v>0</v>
      </c>
      <c r="BI68" s="40">
        <f t="shared" ref="BI68" si="498">BJ68-BH68</f>
        <v>0</v>
      </c>
      <c r="BJ68" s="40"/>
      <c r="BK68" s="38">
        <f t="shared" si="59"/>
        <v>0</v>
      </c>
      <c r="BL68" s="39">
        <f t="shared" si="60"/>
        <v>0</v>
      </c>
      <c r="BM68" s="3">
        <f t="shared" si="61"/>
        <v>0</v>
      </c>
      <c r="BN68" s="4">
        <f t="shared" ref="BN68" si="499">BO68-BM68</f>
        <v>0</v>
      </c>
      <c r="BO68" s="4"/>
      <c r="BP68" s="60">
        <v>77</v>
      </c>
    </row>
    <row r="69" spans="1:68" x14ac:dyDescent="0.25">
      <c r="A69" s="9">
        <v>65</v>
      </c>
      <c r="B69" s="10" t="s">
        <v>150</v>
      </c>
      <c r="C69" s="11" t="s">
        <v>151</v>
      </c>
      <c r="D69" s="12" t="s">
        <v>4</v>
      </c>
      <c r="E69" s="13">
        <f t="shared" si="22"/>
        <v>55</v>
      </c>
      <c r="F69" s="48">
        <v>25000</v>
      </c>
      <c r="G69" s="49">
        <v>1375000</v>
      </c>
      <c r="H69" s="38">
        <f t="shared" si="23"/>
        <v>0</v>
      </c>
      <c r="I69" s="39">
        <f t="shared" si="24"/>
        <v>0</v>
      </c>
      <c r="J69" s="39">
        <f t="shared" si="25"/>
        <v>0</v>
      </c>
      <c r="K69" s="40">
        <f t="shared" si="26"/>
        <v>0</v>
      </c>
      <c r="L69" s="40"/>
      <c r="M69" s="38">
        <f t="shared" si="27"/>
        <v>19.75</v>
      </c>
      <c r="N69" s="39">
        <f t="shared" si="28"/>
        <v>23.7</v>
      </c>
      <c r="O69" s="39">
        <f t="shared" ref="O69:O114" si="500">Q69/1.2</f>
        <v>493750</v>
      </c>
      <c r="P69" s="40">
        <f t="shared" ref="P69:AE84" si="501">Q69-O69</f>
        <v>98750</v>
      </c>
      <c r="Q69" s="40">
        <v>592500</v>
      </c>
      <c r="R69" s="38">
        <f t="shared" si="29"/>
        <v>69.166666666666671</v>
      </c>
      <c r="S69" s="39">
        <f t="shared" si="30"/>
        <v>83</v>
      </c>
      <c r="T69" s="39">
        <f t="shared" ref="T69:T114" si="502">V69/1.2</f>
        <v>1729166.6666666667</v>
      </c>
      <c r="U69" s="40">
        <f t="shared" si="501"/>
        <v>345833.33333333326</v>
      </c>
      <c r="V69" s="40">
        <v>2075000</v>
      </c>
      <c r="W69" s="38">
        <f t="shared" si="31"/>
        <v>0</v>
      </c>
      <c r="X69" s="39">
        <f t="shared" si="32"/>
        <v>0</v>
      </c>
      <c r="Y69" s="39">
        <f t="shared" ref="Y69:Y114" si="503">AA69/1.2</f>
        <v>0</v>
      </c>
      <c r="Z69" s="40">
        <f t="shared" si="501"/>
        <v>0</v>
      </c>
      <c r="AA69" s="40"/>
      <c r="AB69" s="41">
        <f t="shared" si="33"/>
        <v>19</v>
      </c>
      <c r="AC69" s="42">
        <f t="shared" si="34"/>
        <v>22.8</v>
      </c>
      <c r="AD69" s="42">
        <f t="shared" ref="AD69:AD114" si="504">AF69/1.2</f>
        <v>475000</v>
      </c>
      <c r="AE69" s="43">
        <f t="shared" si="501"/>
        <v>95000</v>
      </c>
      <c r="AF69" s="43">
        <v>570000</v>
      </c>
      <c r="AG69" s="38">
        <f t="shared" si="35"/>
        <v>70.75</v>
      </c>
      <c r="AH69" s="39">
        <f t="shared" si="36"/>
        <v>84.9</v>
      </c>
      <c r="AI69" s="39">
        <f t="shared" si="37"/>
        <v>1768750</v>
      </c>
      <c r="AJ69" s="40">
        <f t="shared" ref="AJ69" si="505">AK69-AI69</f>
        <v>353750</v>
      </c>
      <c r="AK69" s="40">
        <v>2122500</v>
      </c>
      <c r="AL69" s="38">
        <f t="shared" si="39"/>
        <v>0</v>
      </c>
      <c r="AM69" s="39">
        <f t="shared" si="40"/>
        <v>0</v>
      </c>
      <c r="AN69" s="39">
        <f t="shared" si="41"/>
        <v>0</v>
      </c>
      <c r="AO69" s="40">
        <f t="shared" ref="AO69" si="506">AP69-AN69</f>
        <v>0</v>
      </c>
      <c r="AP69" s="40"/>
      <c r="AQ69" s="38">
        <f t="shared" si="43"/>
        <v>0</v>
      </c>
      <c r="AR69" s="39">
        <f t="shared" si="44"/>
        <v>0</v>
      </c>
      <c r="AS69" s="39">
        <f t="shared" si="45"/>
        <v>0</v>
      </c>
      <c r="AT69" s="40">
        <f t="shared" ref="AT69" si="507">AU69-AS69</f>
        <v>0</v>
      </c>
      <c r="AU69" s="40"/>
      <c r="AV69" s="38">
        <f t="shared" si="47"/>
        <v>0</v>
      </c>
      <c r="AW69" s="39">
        <f t="shared" si="48"/>
        <v>0</v>
      </c>
      <c r="AX69" s="39">
        <f t="shared" si="49"/>
        <v>0</v>
      </c>
      <c r="AY69" s="40">
        <f t="shared" ref="AY69" si="508">AZ69-AX69</f>
        <v>0</v>
      </c>
      <c r="AZ69" s="40"/>
      <c r="BA69" s="38">
        <f t="shared" si="51"/>
        <v>0</v>
      </c>
      <c r="BB69" s="39">
        <f t="shared" si="52"/>
        <v>0</v>
      </c>
      <c r="BC69" s="39">
        <f t="shared" si="53"/>
        <v>0</v>
      </c>
      <c r="BD69" s="40">
        <f t="shared" ref="BD69" si="509">BE69-BC69</f>
        <v>0</v>
      </c>
      <c r="BE69" s="40"/>
      <c r="BF69" s="38">
        <f t="shared" si="55"/>
        <v>55.833333333333343</v>
      </c>
      <c r="BG69" s="39">
        <f t="shared" si="56"/>
        <v>67</v>
      </c>
      <c r="BH69" s="39">
        <f t="shared" si="57"/>
        <v>1395833.3333333335</v>
      </c>
      <c r="BI69" s="40">
        <f t="shared" ref="BI69" si="510">BJ69-BH69</f>
        <v>279166.66666666651</v>
      </c>
      <c r="BJ69" s="40">
        <v>1675000</v>
      </c>
      <c r="BK69" s="38">
        <f t="shared" si="59"/>
        <v>0</v>
      </c>
      <c r="BL69" s="39">
        <f t="shared" si="60"/>
        <v>0</v>
      </c>
      <c r="BM69" s="3">
        <f t="shared" si="61"/>
        <v>0</v>
      </c>
      <c r="BN69" s="4">
        <f t="shared" ref="BN69" si="511">BO69-BM69</f>
        <v>0</v>
      </c>
      <c r="BO69" s="4"/>
      <c r="BP69" s="60">
        <v>22.8</v>
      </c>
    </row>
    <row r="70" spans="1:68" x14ac:dyDescent="0.25">
      <c r="A70" s="9">
        <v>66</v>
      </c>
      <c r="B70" s="10" t="s">
        <v>152</v>
      </c>
      <c r="C70" s="11" t="s">
        <v>153</v>
      </c>
      <c r="D70" s="12" t="s">
        <v>4</v>
      </c>
      <c r="E70" s="13">
        <f t="shared" ref="E70:E114" si="512">G70/F70</f>
        <v>120</v>
      </c>
      <c r="F70" s="48">
        <v>1000</v>
      </c>
      <c r="G70" s="49">
        <v>120000</v>
      </c>
      <c r="H70" s="38">
        <f t="shared" ref="H70:H114" si="513">J70/F70</f>
        <v>0</v>
      </c>
      <c r="I70" s="39">
        <f t="shared" ref="I70:I114" si="514">L70/F70</f>
        <v>0</v>
      </c>
      <c r="J70" s="39">
        <f t="shared" ref="J70:J114" si="515">L70/1.2</f>
        <v>0</v>
      </c>
      <c r="K70" s="40">
        <f t="shared" ref="K70:K114" si="516">L70-J70</f>
        <v>0</v>
      </c>
      <c r="L70" s="40"/>
      <c r="M70" s="38">
        <f t="shared" ref="M70:M113" si="517">O70/F70</f>
        <v>183.33333333333334</v>
      </c>
      <c r="N70" s="39">
        <f t="shared" ref="N70:N113" si="518">Q70/F70</f>
        <v>220</v>
      </c>
      <c r="O70" s="39">
        <f t="shared" si="500"/>
        <v>183333.33333333334</v>
      </c>
      <c r="P70" s="40">
        <f t="shared" si="501"/>
        <v>36666.666666666657</v>
      </c>
      <c r="Q70" s="40">
        <v>220000</v>
      </c>
      <c r="R70" s="38">
        <f t="shared" ref="R70:R114" si="519">T70/F70</f>
        <v>0</v>
      </c>
      <c r="S70" s="39">
        <f t="shared" ref="S70:S114" si="520">V70/F70</f>
        <v>0</v>
      </c>
      <c r="T70" s="39">
        <f t="shared" si="502"/>
        <v>0</v>
      </c>
      <c r="U70" s="40">
        <f t="shared" si="501"/>
        <v>0</v>
      </c>
      <c r="V70" s="40"/>
      <c r="W70" s="38">
        <f t="shared" ref="W70:W114" si="521">Y70/F70</f>
        <v>0</v>
      </c>
      <c r="X70" s="39">
        <f t="shared" ref="X70:X114" si="522">AA70/F70</f>
        <v>0</v>
      </c>
      <c r="Y70" s="39">
        <f t="shared" si="503"/>
        <v>0</v>
      </c>
      <c r="Z70" s="40">
        <f t="shared" si="501"/>
        <v>0</v>
      </c>
      <c r="AA70" s="40"/>
      <c r="AB70" s="38">
        <f t="shared" ref="AB70:AB114" si="523">AD70/F70</f>
        <v>0</v>
      </c>
      <c r="AC70" s="39">
        <f t="shared" ref="AC70:AC114" si="524">AF70/F70</f>
        <v>0</v>
      </c>
      <c r="AD70" s="39">
        <f t="shared" si="504"/>
        <v>0</v>
      </c>
      <c r="AE70" s="40">
        <f t="shared" si="501"/>
        <v>0</v>
      </c>
      <c r="AF70" s="40"/>
      <c r="AG70" s="41">
        <f t="shared" ref="AG70:AG114" si="525">AI70/F70</f>
        <v>66.5</v>
      </c>
      <c r="AH70" s="42">
        <f t="shared" ref="AH70:AH114" si="526">AK70/F70</f>
        <v>79.8</v>
      </c>
      <c r="AI70" s="42">
        <f t="shared" ref="AI70:AI114" si="527">AK70/1.2</f>
        <v>66500</v>
      </c>
      <c r="AJ70" s="43">
        <f t="shared" ref="AJ70" si="528">AK70-AI70</f>
        <v>13300</v>
      </c>
      <c r="AK70" s="43">
        <v>79800</v>
      </c>
      <c r="AL70" s="38">
        <f t="shared" ref="AL70:AL114" si="529">AN70/F70</f>
        <v>0</v>
      </c>
      <c r="AM70" s="39">
        <f t="shared" ref="AM70:AM114" si="530">AP70/F70</f>
        <v>0</v>
      </c>
      <c r="AN70" s="39">
        <f t="shared" ref="AN70:AN114" si="531">AP70/1.2</f>
        <v>0</v>
      </c>
      <c r="AO70" s="40">
        <f t="shared" ref="AO70" si="532">AP70-AN70</f>
        <v>0</v>
      </c>
      <c r="AP70" s="40"/>
      <c r="AQ70" s="38">
        <f t="shared" ref="AQ70:AQ114" si="533">AS70/F70</f>
        <v>0</v>
      </c>
      <c r="AR70" s="39">
        <f t="shared" ref="AR70:AR114" si="534">AU70/F70</f>
        <v>0</v>
      </c>
      <c r="AS70" s="39">
        <f t="shared" ref="AS70:AS114" si="535">AU70/1.2</f>
        <v>0</v>
      </c>
      <c r="AT70" s="40">
        <f t="shared" ref="AT70" si="536">AU70-AS70</f>
        <v>0</v>
      </c>
      <c r="AU70" s="40"/>
      <c r="AV70" s="38">
        <f t="shared" ref="AV70:AV114" si="537">AX70/F70</f>
        <v>0</v>
      </c>
      <c r="AW70" s="39">
        <f t="shared" ref="AW70:AW114" si="538">AZ70/F70</f>
        <v>0</v>
      </c>
      <c r="AX70" s="39">
        <f t="shared" ref="AX70:AX114" si="539">AZ70/1.2</f>
        <v>0</v>
      </c>
      <c r="AY70" s="40">
        <f t="shared" ref="AY70" si="540">AZ70-AX70</f>
        <v>0</v>
      </c>
      <c r="AZ70" s="40"/>
      <c r="BA70" s="38">
        <f t="shared" ref="BA70:BA114" si="541">BC70/F70</f>
        <v>0</v>
      </c>
      <c r="BB70" s="39">
        <f t="shared" ref="BB70:BB114" si="542">BE70/F70</f>
        <v>0</v>
      </c>
      <c r="BC70" s="39">
        <f t="shared" ref="BC70:BC114" si="543">BE70/1.2</f>
        <v>0</v>
      </c>
      <c r="BD70" s="40">
        <f t="shared" ref="BD70" si="544">BE70-BC70</f>
        <v>0</v>
      </c>
      <c r="BE70" s="40"/>
      <c r="BF70" s="38">
        <f t="shared" ref="BF70:BF114" si="545">BH70/F70</f>
        <v>0</v>
      </c>
      <c r="BG70" s="39">
        <f t="shared" ref="BG70:BG114" si="546">BJ70/F70</f>
        <v>0</v>
      </c>
      <c r="BH70" s="39">
        <f t="shared" ref="BH70:BH114" si="547">BJ70/1.2</f>
        <v>0</v>
      </c>
      <c r="BI70" s="40">
        <f t="shared" ref="BI70" si="548">BJ70-BH70</f>
        <v>0</v>
      </c>
      <c r="BJ70" s="40"/>
      <c r="BK70" s="38">
        <f t="shared" ref="BK70:BK114" si="549">BM70/F70</f>
        <v>0</v>
      </c>
      <c r="BL70" s="39">
        <f t="shared" ref="BL70:BL114" si="550">BO70/F70</f>
        <v>0</v>
      </c>
      <c r="BM70" s="3">
        <f t="shared" ref="BM70:BM114" si="551">BO70/1.2</f>
        <v>0</v>
      </c>
      <c r="BN70" s="4">
        <f t="shared" ref="BN70" si="552">BO70-BM70</f>
        <v>0</v>
      </c>
      <c r="BO70" s="4"/>
      <c r="BP70" s="60">
        <v>79.8</v>
      </c>
    </row>
    <row r="71" spans="1:68" x14ac:dyDescent="0.25">
      <c r="A71" s="9">
        <v>67</v>
      </c>
      <c r="B71" s="10" t="s">
        <v>154</v>
      </c>
      <c r="C71" s="11" t="s">
        <v>20</v>
      </c>
      <c r="D71" s="12" t="s">
        <v>4</v>
      </c>
      <c r="E71" s="13">
        <f t="shared" si="512"/>
        <v>4200</v>
      </c>
      <c r="F71" s="48">
        <v>50</v>
      </c>
      <c r="G71" s="49">
        <v>210000</v>
      </c>
      <c r="H71" s="38">
        <f t="shared" si="513"/>
        <v>0</v>
      </c>
      <c r="I71" s="39">
        <f t="shared" si="514"/>
        <v>0</v>
      </c>
      <c r="J71" s="39">
        <f t="shared" si="515"/>
        <v>0</v>
      </c>
      <c r="K71" s="40">
        <f t="shared" si="516"/>
        <v>0</v>
      </c>
      <c r="L71" s="40"/>
      <c r="M71" s="41">
        <f t="shared" si="517"/>
        <v>2499.166666666667</v>
      </c>
      <c r="N71" s="42">
        <f t="shared" si="518"/>
        <v>2999</v>
      </c>
      <c r="O71" s="42">
        <f t="shared" si="500"/>
        <v>124958.33333333334</v>
      </c>
      <c r="P71" s="43">
        <f t="shared" si="501"/>
        <v>24991.666666666657</v>
      </c>
      <c r="Q71" s="43">
        <v>149950</v>
      </c>
      <c r="R71" s="38">
        <f t="shared" si="519"/>
        <v>0</v>
      </c>
      <c r="S71" s="39">
        <f t="shared" si="520"/>
        <v>0</v>
      </c>
      <c r="T71" s="39">
        <f t="shared" si="502"/>
        <v>0</v>
      </c>
      <c r="U71" s="40">
        <f t="shared" si="501"/>
        <v>0</v>
      </c>
      <c r="V71" s="40"/>
      <c r="W71" s="38">
        <f t="shared" si="521"/>
        <v>0</v>
      </c>
      <c r="X71" s="39">
        <f t="shared" si="522"/>
        <v>0</v>
      </c>
      <c r="Y71" s="39">
        <f t="shared" si="503"/>
        <v>0</v>
      </c>
      <c r="Z71" s="40">
        <f t="shared" si="501"/>
        <v>0</v>
      </c>
      <c r="AA71" s="40"/>
      <c r="AB71" s="38">
        <f t="shared" si="523"/>
        <v>0</v>
      </c>
      <c r="AC71" s="39">
        <f t="shared" si="524"/>
        <v>0</v>
      </c>
      <c r="AD71" s="39">
        <f t="shared" si="504"/>
        <v>0</v>
      </c>
      <c r="AE71" s="40">
        <f t="shared" si="501"/>
        <v>0</v>
      </c>
      <c r="AF71" s="40"/>
      <c r="AG71" s="38">
        <f t="shared" si="525"/>
        <v>0</v>
      </c>
      <c r="AH71" s="39">
        <f t="shared" si="526"/>
        <v>0</v>
      </c>
      <c r="AI71" s="39">
        <f t="shared" si="527"/>
        <v>0</v>
      </c>
      <c r="AJ71" s="40">
        <f t="shared" ref="AJ71" si="553">AK71-AI71</f>
        <v>0</v>
      </c>
      <c r="AK71" s="40"/>
      <c r="AL71" s="38">
        <f t="shared" si="529"/>
        <v>0</v>
      </c>
      <c r="AM71" s="39">
        <f t="shared" si="530"/>
        <v>0</v>
      </c>
      <c r="AN71" s="39">
        <f t="shared" si="531"/>
        <v>0</v>
      </c>
      <c r="AO71" s="40">
        <f t="shared" ref="AO71" si="554">AP71-AN71</f>
        <v>0</v>
      </c>
      <c r="AP71" s="40"/>
      <c r="AQ71" s="38">
        <f t="shared" si="533"/>
        <v>0</v>
      </c>
      <c r="AR71" s="39">
        <f t="shared" si="534"/>
        <v>0</v>
      </c>
      <c r="AS71" s="39">
        <f t="shared" si="535"/>
        <v>0</v>
      </c>
      <c r="AT71" s="40">
        <f t="shared" ref="AT71" si="555">AU71-AS71</f>
        <v>0</v>
      </c>
      <c r="AU71" s="40"/>
      <c r="AV71" s="38">
        <f t="shared" si="537"/>
        <v>0</v>
      </c>
      <c r="AW71" s="39">
        <f t="shared" si="538"/>
        <v>0</v>
      </c>
      <c r="AX71" s="39">
        <f t="shared" si="539"/>
        <v>0</v>
      </c>
      <c r="AY71" s="40">
        <f t="shared" ref="AY71" si="556">AZ71-AX71</f>
        <v>0</v>
      </c>
      <c r="AZ71" s="40"/>
      <c r="BA71" s="38">
        <f t="shared" si="541"/>
        <v>0</v>
      </c>
      <c r="BB71" s="39">
        <f t="shared" si="542"/>
        <v>0</v>
      </c>
      <c r="BC71" s="39">
        <f t="shared" si="543"/>
        <v>0</v>
      </c>
      <c r="BD71" s="40">
        <f t="shared" ref="BD71" si="557">BE71-BC71</f>
        <v>0</v>
      </c>
      <c r="BE71" s="40"/>
      <c r="BF71" s="38">
        <f t="shared" si="545"/>
        <v>2533.3333333333335</v>
      </c>
      <c r="BG71" s="39">
        <f t="shared" si="546"/>
        <v>3040</v>
      </c>
      <c r="BH71" s="39">
        <f t="shared" si="547"/>
        <v>126666.66666666667</v>
      </c>
      <c r="BI71" s="40">
        <f t="shared" ref="BI71" si="558">BJ71-BH71</f>
        <v>25333.333333333328</v>
      </c>
      <c r="BJ71" s="40">
        <v>152000</v>
      </c>
      <c r="BK71" s="38">
        <f t="shared" si="549"/>
        <v>0</v>
      </c>
      <c r="BL71" s="39">
        <f t="shared" si="550"/>
        <v>0</v>
      </c>
      <c r="BM71" s="3">
        <f t="shared" si="551"/>
        <v>0</v>
      </c>
      <c r="BN71" s="4">
        <f t="shared" ref="BN71" si="559">BO71-BM71</f>
        <v>0</v>
      </c>
      <c r="BO71" s="4"/>
      <c r="BP71" s="60">
        <v>2999</v>
      </c>
    </row>
    <row r="72" spans="1:68" x14ac:dyDescent="0.25">
      <c r="A72" s="9">
        <v>68</v>
      </c>
      <c r="B72" s="10" t="s">
        <v>155</v>
      </c>
      <c r="C72" s="11" t="s">
        <v>156</v>
      </c>
      <c r="D72" s="12" t="s">
        <v>4</v>
      </c>
      <c r="E72" s="13">
        <f t="shared" si="512"/>
        <v>51</v>
      </c>
      <c r="F72" s="48">
        <v>20000</v>
      </c>
      <c r="G72" s="49">
        <v>1020000</v>
      </c>
      <c r="H72" s="38">
        <f t="shared" si="513"/>
        <v>0</v>
      </c>
      <c r="I72" s="39">
        <f t="shared" si="514"/>
        <v>0</v>
      </c>
      <c r="J72" s="39">
        <f t="shared" si="515"/>
        <v>0</v>
      </c>
      <c r="K72" s="40">
        <f t="shared" si="516"/>
        <v>0</v>
      </c>
      <c r="L72" s="40"/>
      <c r="M72" s="41">
        <f t="shared" si="517"/>
        <v>31</v>
      </c>
      <c r="N72" s="42">
        <f t="shared" si="518"/>
        <v>37.200000000000003</v>
      </c>
      <c r="O72" s="42">
        <f t="shared" si="500"/>
        <v>620000</v>
      </c>
      <c r="P72" s="43">
        <f t="shared" si="501"/>
        <v>124000</v>
      </c>
      <c r="Q72" s="43">
        <v>744000</v>
      </c>
      <c r="R72" s="38">
        <f t="shared" si="519"/>
        <v>0</v>
      </c>
      <c r="S72" s="39">
        <f t="shared" si="520"/>
        <v>0</v>
      </c>
      <c r="T72" s="39">
        <f t="shared" si="502"/>
        <v>0</v>
      </c>
      <c r="U72" s="40">
        <f t="shared" si="501"/>
        <v>0</v>
      </c>
      <c r="V72" s="40"/>
      <c r="W72" s="38">
        <f t="shared" si="521"/>
        <v>32.458333333333336</v>
      </c>
      <c r="X72" s="39">
        <f t="shared" si="522"/>
        <v>38.950000000000003</v>
      </c>
      <c r="Y72" s="39">
        <f t="shared" si="503"/>
        <v>649166.66666666674</v>
      </c>
      <c r="Z72" s="40">
        <f t="shared" si="501"/>
        <v>129833.33333333326</v>
      </c>
      <c r="AA72" s="40">
        <v>779000</v>
      </c>
      <c r="AB72" s="38">
        <f t="shared" si="523"/>
        <v>32.5</v>
      </c>
      <c r="AC72" s="39">
        <f t="shared" si="524"/>
        <v>39</v>
      </c>
      <c r="AD72" s="39">
        <f t="shared" si="504"/>
        <v>650000</v>
      </c>
      <c r="AE72" s="40">
        <f t="shared" si="501"/>
        <v>130000</v>
      </c>
      <c r="AF72" s="40">
        <v>780000</v>
      </c>
      <c r="AG72" s="38">
        <f t="shared" si="525"/>
        <v>32.5</v>
      </c>
      <c r="AH72" s="39">
        <f t="shared" si="526"/>
        <v>39</v>
      </c>
      <c r="AI72" s="39">
        <f t="shared" si="527"/>
        <v>650000</v>
      </c>
      <c r="AJ72" s="40">
        <f t="shared" ref="AJ72" si="560">AK72-AI72</f>
        <v>130000</v>
      </c>
      <c r="AK72" s="40">
        <v>780000</v>
      </c>
      <c r="AL72" s="38">
        <f t="shared" si="529"/>
        <v>0</v>
      </c>
      <c r="AM72" s="39">
        <f t="shared" si="530"/>
        <v>0</v>
      </c>
      <c r="AN72" s="39">
        <f t="shared" si="531"/>
        <v>0</v>
      </c>
      <c r="AO72" s="40">
        <f t="shared" ref="AO72" si="561">AP72-AN72</f>
        <v>0</v>
      </c>
      <c r="AP72" s="40"/>
      <c r="AQ72" s="38">
        <f t="shared" si="533"/>
        <v>0</v>
      </c>
      <c r="AR72" s="39">
        <f t="shared" si="534"/>
        <v>0</v>
      </c>
      <c r="AS72" s="39">
        <f t="shared" si="535"/>
        <v>0</v>
      </c>
      <c r="AT72" s="40">
        <f t="shared" ref="AT72" si="562">AU72-AS72</f>
        <v>0</v>
      </c>
      <c r="AU72" s="40"/>
      <c r="AV72" s="38">
        <f t="shared" si="537"/>
        <v>0</v>
      </c>
      <c r="AW72" s="39">
        <f t="shared" si="538"/>
        <v>0</v>
      </c>
      <c r="AX72" s="39">
        <f t="shared" si="539"/>
        <v>0</v>
      </c>
      <c r="AY72" s="40">
        <f t="shared" ref="AY72" si="563">AZ72-AX72</f>
        <v>0</v>
      </c>
      <c r="AZ72" s="40"/>
      <c r="BA72" s="38">
        <f t="shared" si="541"/>
        <v>0</v>
      </c>
      <c r="BB72" s="39">
        <f t="shared" si="542"/>
        <v>0</v>
      </c>
      <c r="BC72" s="39">
        <f t="shared" si="543"/>
        <v>0</v>
      </c>
      <c r="BD72" s="40">
        <f t="shared" ref="BD72" si="564">BE72-BC72</f>
        <v>0</v>
      </c>
      <c r="BE72" s="40"/>
      <c r="BF72" s="38">
        <f t="shared" si="545"/>
        <v>0</v>
      </c>
      <c r="BG72" s="39">
        <f t="shared" si="546"/>
        <v>0</v>
      </c>
      <c r="BH72" s="39">
        <f t="shared" si="547"/>
        <v>0</v>
      </c>
      <c r="BI72" s="40">
        <f t="shared" ref="BI72" si="565">BJ72-BH72</f>
        <v>0</v>
      </c>
      <c r="BJ72" s="40"/>
      <c r="BK72" s="38">
        <f t="shared" si="549"/>
        <v>0</v>
      </c>
      <c r="BL72" s="39">
        <f t="shared" si="550"/>
        <v>0</v>
      </c>
      <c r="BM72" s="3">
        <f t="shared" si="551"/>
        <v>0</v>
      </c>
      <c r="BN72" s="4">
        <f t="shared" ref="BN72" si="566">BO72-BM72</f>
        <v>0</v>
      </c>
      <c r="BO72" s="4"/>
      <c r="BP72" s="60">
        <v>37.200000000000003</v>
      </c>
    </row>
    <row r="73" spans="1:68" x14ac:dyDescent="0.25">
      <c r="A73" s="9">
        <v>69</v>
      </c>
      <c r="B73" s="10" t="s">
        <v>157</v>
      </c>
      <c r="C73" s="11" t="s">
        <v>158</v>
      </c>
      <c r="D73" s="12" t="s">
        <v>4</v>
      </c>
      <c r="E73" s="13">
        <f t="shared" si="512"/>
        <v>49</v>
      </c>
      <c r="F73" s="48">
        <v>2000</v>
      </c>
      <c r="G73" s="49">
        <v>98000</v>
      </c>
      <c r="H73" s="38">
        <f t="shared" si="513"/>
        <v>0</v>
      </c>
      <c r="I73" s="39">
        <f t="shared" si="514"/>
        <v>0</v>
      </c>
      <c r="J73" s="39">
        <f t="shared" si="515"/>
        <v>0</v>
      </c>
      <c r="K73" s="40">
        <f t="shared" si="516"/>
        <v>0</v>
      </c>
      <c r="L73" s="40"/>
      <c r="M73" s="41">
        <f t="shared" si="517"/>
        <v>29.666666666666668</v>
      </c>
      <c r="N73" s="42">
        <f t="shared" si="518"/>
        <v>35.6</v>
      </c>
      <c r="O73" s="42">
        <f t="shared" si="500"/>
        <v>59333.333333333336</v>
      </c>
      <c r="P73" s="43">
        <f t="shared" si="501"/>
        <v>11866.666666666664</v>
      </c>
      <c r="Q73" s="43">
        <v>71200</v>
      </c>
      <c r="R73" s="38">
        <f t="shared" si="519"/>
        <v>0</v>
      </c>
      <c r="S73" s="39">
        <f t="shared" si="520"/>
        <v>0</v>
      </c>
      <c r="T73" s="39">
        <f t="shared" si="502"/>
        <v>0</v>
      </c>
      <c r="U73" s="40">
        <f t="shared" si="501"/>
        <v>0</v>
      </c>
      <c r="V73" s="40"/>
      <c r="W73" s="38">
        <f t="shared" si="521"/>
        <v>30.433333333333337</v>
      </c>
      <c r="X73" s="39">
        <f t="shared" si="522"/>
        <v>36.520000000000003</v>
      </c>
      <c r="Y73" s="39">
        <f t="shared" si="503"/>
        <v>60866.666666666672</v>
      </c>
      <c r="Z73" s="40">
        <f t="shared" si="501"/>
        <v>12173.333333333328</v>
      </c>
      <c r="AA73" s="40">
        <v>73040</v>
      </c>
      <c r="AB73" s="38">
        <f t="shared" si="523"/>
        <v>0</v>
      </c>
      <c r="AC73" s="39">
        <f t="shared" si="524"/>
        <v>0</v>
      </c>
      <c r="AD73" s="39">
        <f t="shared" si="504"/>
        <v>0</v>
      </c>
      <c r="AE73" s="40">
        <f t="shared" si="501"/>
        <v>0</v>
      </c>
      <c r="AF73" s="40"/>
      <c r="AG73" s="38">
        <f t="shared" si="525"/>
        <v>0</v>
      </c>
      <c r="AH73" s="39">
        <f t="shared" si="526"/>
        <v>0</v>
      </c>
      <c r="AI73" s="39">
        <f t="shared" si="527"/>
        <v>0</v>
      </c>
      <c r="AJ73" s="40">
        <f t="shared" ref="AJ73" si="567">AK73-AI73</f>
        <v>0</v>
      </c>
      <c r="AK73" s="40"/>
      <c r="AL73" s="38">
        <f t="shared" si="529"/>
        <v>0</v>
      </c>
      <c r="AM73" s="39">
        <f t="shared" si="530"/>
        <v>0</v>
      </c>
      <c r="AN73" s="39">
        <f t="shared" si="531"/>
        <v>0</v>
      </c>
      <c r="AO73" s="40">
        <f t="shared" ref="AO73" si="568">AP73-AN73</f>
        <v>0</v>
      </c>
      <c r="AP73" s="40"/>
      <c r="AQ73" s="38">
        <f t="shared" si="533"/>
        <v>0</v>
      </c>
      <c r="AR73" s="39">
        <f t="shared" si="534"/>
        <v>0</v>
      </c>
      <c r="AS73" s="39">
        <f t="shared" si="535"/>
        <v>0</v>
      </c>
      <c r="AT73" s="40">
        <f t="shared" ref="AT73" si="569">AU73-AS73</f>
        <v>0</v>
      </c>
      <c r="AU73" s="40"/>
      <c r="AV73" s="38">
        <f t="shared" si="537"/>
        <v>0</v>
      </c>
      <c r="AW73" s="39">
        <f t="shared" si="538"/>
        <v>0</v>
      </c>
      <c r="AX73" s="39">
        <f t="shared" si="539"/>
        <v>0</v>
      </c>
      <c r="AY73" s="40">
        <f t="shared" ref="AY73" si="570">AZ73-AX73</f>
        <v>0</v>
      </c>
      <c r="AZ73" s="40"/>
      <c r="BA73" s="38">
        <f t="shared" si="541"/>
        <v>0</v>
      </c>
      <c r="BB73" s="39">
        <f t="shared" si="542"/>
        <v>0</v>
      </c>
      <c r="BC73" s="39">
        <f t="shared" si="543"/>
        <v>0</v>
      </c>
      <c r="BD73" s="40">
        <f t="shared" ref="BD73" si="571">BE73-BC73</f>
        <v>0</v>
      </c>
      <c r="BE73" s="40"/>
      <c r="BF73" s="38">
        <f t="shared" si="545"/>
        <v>0</v>
      </c>
      <c r="BG73" s="39">
        <f t="shared" si="546"/>
        <v>0</v>
      </c>
      <c r="BH73" s="39">
        <f t="shared" si="547"/>
        <v>0</v>
      </c>
      <c r="BI73" s="40">
        <f t="shared" ref="BI73" si="572">BJ73-BH73</f>
        <v>0</v>
      </c>
      <c r="BJ73" s="40"/>
      <c r="BK73" s="38">
        <f t="shared" si="549"/>
        <v>0</v>
      </c>
      <c r="BL73" s="39">
        <f t="shared" si="550"/>
        <v>0</v>
      </c>
      <c r="BM73" s="3">
        <f t="shared" si="551"/>
        <v>0</v>
      </c>
      <c r="BN73" s="4">
        <f t="shared" ref="BN73" si="573">BO73-BM73</f>
        <v>0</v>
      </c>
      <c r="BO73" s="4"/>
      <c r="BP73" s="60">
        <v>35.6</v>
      </c>
    </row>
    <row r="74" spans="1:68" x14ac:dyDescent="0.25">
      <c r="A74" s="9">
        <v>70</v>
      </c>
      <c r="B74" s="10" t="s">
        <v>159</v>
      </c>
      <c r="C74" s="11" t="s">
        <v>160</v>
      </c>
      <c r="D74" s="12" t="s">
        <v>4</v>
      </c>
      <c r="E74" s="13">
        <f t="shared" si="512"/>
        <v>20</v>
      </c>
      <c r="F74" s="48">
        <v>6500</v>
      </c>
      <c r="G74" s="49">
        <v>130000</v>
      </c>
      <c r="H74" s="38">
        <f t="shared" si="513"/>
        <v>0</v>
      </c>
      <c r="I74" s="39">
        <f t="shared" si="514"/>
        <v>0</v>
      </c>
      <c r="J74" s="39">
        <f t="shared" si="515"/>
        <v>0</v>
      </c>
      <c r="K74" s="40">
        <f t="shared" si="516"/>
        <v>0</v>
      </c>
      <c r="L74" s="40"/>
      <c r="M74" s="41">
        <f t="shared" si="517"/>
        <v>7.5</v>
      </c>
      <c r="N74" s="42">
        <f t="shared" si="518"/>
        <v>9</v>
      </c>
      <c r="O74" s="42">
        <f t="shared" si="500"/>
        <v>48750</v>
      </c>
      <c r="P74" s="43">
        <f t="shared" si="501"/>
        <v>9750</v>
      </c>
      <c r="Q74" s="43">
        <v>58500</v>
      </c>
      <c r="R74" s="38">
        <f t="shared" si="519"/>
        <v>0</v>
      </c>
      <c r="S74" s="39">
        <f t="shared" si="520"/>
        <v>0</v>
      </c>
      <c r="T74" s="39">
        <f t="shared" si="502"/>
        <v>0</v>
      </c>
      <c r="U74" s="40">
        <f t="shared" si="501"/>
        <v>0</v>
      </c>
      <c r="V74" s="40"/>
      <c r="W74" s="38">
        <f t="shared" si="521"/>
        <v>0</v>
      </c>
      <c r="X74" s="39">
        <f t="shared" si="522"/>
        <v>0</v>
      </c>
      <c r="Y74" s="39">
        <f t="shared" si="503"/>
        <v>0</v>
      </c>
      <c r="Z74" s="40">
        <f t="shared" si="501"/>
        <v>0</v>
      </c>
      <c r="AA74" s="40"/>
      <c r="AB74" s="38">
        <f t="shared" si="523"/>
        <v>0</v>
      </c>
      <c r="AC74" s="39">
        <f t="shared" si="524"/>
        <v>0</v>
      </c>
      <c r="AD74" s="39">
        <f t="shared" si="504"/>
        <v>0</v>
      </c>
      <c r="AE74" s="40">
        <f t="shared" si="501"/>
        <v>0</v>
      </c>
      <c r="AF74" s="40"/>
      <c r="AG74" s="38">
        <f t="shared" si="525"/>
        <v>12.5</v>
      </c>
      <c r="AH74" s="39">
        <f t="shared" si="526"/>
        <v>15</v>
      </c>
      <c r="AI74" s="39">
        <f t="shared" si="527"/>
        <v>81250</v>
      </c>
      <c r="AJ74" s="40">
        <f t="shared" ref="AJ74" si="574">AK74-AI74</f>
        <v>16250</v>
      </c>
      <c r="AK74" s="40">
        <v>97500</v>
      </c>
      <c r="AL74" s="38">
        <f t="shared" si="529"/>
        <v>0</v>
      </c>
      <c r="AM74" s="39">
        <f t="shared" si="530"/>
        <v>0</v>
      </c>
      <c r="AN74" s="39">
        <f t="shared" si="531"/>
        <v>0</v>
      </c>
      <c r="AO74" s="40">
        <f t="shared" ref="AO74" si="575">AP74-AN74</f>
        <v>0</v>
      </c>
      <c r="AP74" s="40"/>
      <c r="AQ74" s="38">
        <f t="shared" si="533"/>
        <v>0</v>
      </c>
      <c r="AR74" s="39">
        <f t="shared" si="534"/>
        <v>0</v>
      </c>
      <c r="AS74" s="39">
        <f t="shared" si="535"/>
        <v>0</v>
      </c>
      <c r="AT74" s="40">
        <f t="shared" ref="AT74" si="576">AU74-AS74</f>
        <v>0</v>
      </c>
      <c r="AU74" s="40"/>
      <c r="AV74" s="38">
        <f t="shared" si="537"/>
        <v>0</v>
      </c>
      <c r="AW74" s="39">
        <f t="shared" si="538"/>
        <v>0</v>
      </c>
      <c r="AX74" s="39">
        <f t="shared" si="539"/>
        <v>0</v>
      </c>
      <c r="AY74" s="40">
        <f t="shared" ref="AY74" si="577">AZ74-AX74</f>
        <v>0</v>
      </c>
      <c r="AZ74" s="40"/>
      <c r="BA74" s="38">
        <f t="shared" si="541"/>
        <v>0</v>
      </c>
      <c r="BB74" s="39">
        <f t="shared" si="542"/>
        <v>0</v>
      </c>
      <c r="BC74" s="39">
        <f t="shared" si="543"/>
        <v>0</v>
      </c>
      <c r="BD74" s="40">
        <f t="shared" ref="BD74" si="578">BE74-BC74</f>
        <v>0</v>
      </c>
      <c r="BE74" s="40"/>
      <c r="BF74" s="38">
        <f t="shared" si="545"/>
        <v>0</v>
      </c>
      <c r="BG74" s="39">
        <f t="shared" si="546"/>
        <v>0</v>
      </c>
      <c r="BH74" s="39">
        <f t="shared" si="547"/>
        <v>0</v>
      </c>
      <c r="BI74" s="40">
        <f t="shared" ref="BI74" si="579">BJ74-BH74</f>
        <v>0</v>
      </c>
      <c r="BJ74" s="40"/>
      <c r="BK74" s="38">
        <f t="shared" si="549"/>
        <v>0</v>
      </c>
      <c r="BL74" s="39">
        <f t="shared" si="550"/>
        <v>0</v>
      </c>
      <c r="BM74" s="3">
        <f t="shared" si="551"/>
        <v>0</v>
      </c>
      <c r="BN74" s="4">
        <f t="shared" ref="BN74" si="580">BO74-BM74</f>
        <v>0</v>
      </c>
      <c r="BO74" s="4"/>
      <c r="BP74" s="60">
        <v>9</v>
      </c>
    </row>
    <row r="75" spans="1:68" x14ac:dyDescent="0.25">
      <c r="A75" s="9">
        <v>71</v>
      </c>
      <c r="B75" s="10" t="s">
        <v>161</v>
      </c>
      <c r="C75" s="11" t="s">
        <v>162</v>
      </c>
      <c r="D75" s="12" t="s">
        <v>4</v>
      </c>
      <c r="E75" s="13">
        <f t="shared" si="512"/>
        <v>30</v>
      </c>
      <c r="F75" s="48">
        <v>20000</v>
      </c>
      <c r="G75" s="49">
        <v>600000</v>
      </c>
      <c r="H75" s="38">
        <f t="shared" si="513"/>
        <v>0</v>
      </c>
      <c r="I75" s="39">
        <f t="shared" si="514"/>
        <v>0</v>
      </c>
      <c r="J75" s="39">
        <f t="shared" si="515"/>
        <v>0</v>
      </c>
      <c r="K75" s="40">
        <f t="shared" si="516"/>
        <v>0</v>
      </c>
      <c r="L75" s="40"/>
      <c r="M75" s="41">
        <f t="shared" si="517"/>
        <v>17.833333333333336</v>
      </c>
      <c r="N75" s="42">
        <f t="shared" si="518"/>
        <v>21.4</v>
      </c>
      <c r="O75" s="42">
        <f t="shared" si="500"/>
        <v>356666.66666666669</v>
      </c>
      <c r="P75" s="43">
        <f t="shared" si="501"/>
        <v>71333.333333333314</v>
      </c>
      <c r="Q75" s="43">
        <v>428000</v>
      </c>
      <c r="R75" s="38">
        <f t="shared" si="519"/>
        <v>0</v>
      </c>
      <c r="S75" s="39">
        <f t="shared" si="520"/>
        <v>0</v>
      </c>
      <c r="T75" s="39">
        <f t="shared" si="502"/>
        <v>0</v>
      </c>
      <c r="U75" s="40">
        <f t="shared" si="501"/>
        <v>0</v>
      </c>
      <c r="V75" s="40"/>
      <c r="W75" s="38">
        <f t="shared" si="521"/>
        <v>21.641666666666669</v>
      </c>
      <c r="X75" s="39">
        <f t="shared" si="522"/>
        <v>25.97</v>
      </c>
      <c r="Y75" s="39">
        <f t="shared" si="503"/>
        <v>432833.33333333337</v>
      </c>
      <c r="Z75" s="40">
        <f t="shared" si="501"/>
        <v>86566.666666666628</v>
      </c>
      <c r="AA75" s="40">
        <v>519400</v>
      </c>
      <c r="AB75" s="38">
        <f t="shared" si="523"/>
        <v>19.166666666666668</v>
      </c>
      <c r="AC75" s="39">
        <f t="shared" si="524"/>
        <v>23</v>
      </c>
      <c r="AD75" s="39">
        <f t="shared" si="504"/>
        <v>383333.33333333337</v>
      </c>
      <c r="AE75" s="40">
        <f t="shared" si="501"/>
        <v>76666.666666666628</v>
      </c>
      <c r="AF75" s="40">
        <v>460000</v>
      </c>
      <c r="AG75" s="38">
        <f t="shared" si="525"/>
        <v>22.5</v>
      </c>
      <c r="AH75" s="39">
        <f t="shared" si="526"/>
        <v>27</v>
      </c>
      <c r="AI75" s="39">
        <f t="shared" si="527"/>
        <v>450000</v>
      </c>
      <c r="AJ75" s="40">
        <f t="shared" ref="AJ75" si="581">AK75-AI75</f>
        <v>90000</v>
      </c>
      <c r="AK75" s="40">
        <v>540000</v>
      </c>
      <c r="AL75" s="38">
        <f t="shared" si="529"/>
        <v>0</v>
      </c>
      <c r="AM75" s="39">
        <f t="shared" si="530"/>
        <v>0</v>
      </c>
      <c r="AN75" s="39">
        <f t="shared" si="531"/>
        <v>0</v>
      </c>
      <c r="AO75" s="40">
        <f t="shared" ref="AO75" si="582">AP75-AN75</f>
        <v>0</v>
      </c>
      <c r="AP75" s="40"/>
      <c r="AQ75" s="38">
        <f t="shared" si="533"/>
        <v>0</v>
      </c>
      <c r="AR75" s="39">
        <f t="shared" si="534"/>
        <v>0</v>
      </c>
      <c r="AS75" s="39">
        <f t="shared" si="535"/>
        <v>0</v>
      </c>
      <c r="AT75" s="40">
        <f t="shared" ref="AT75" si="583">AU75-AS75</f>
        <v>0</v>
      </c>
      <c r="AU75" s="40"/>
      <c r="AV75" s="38">
        <f t="shared" si="537"/>
        <v>0</v>
      </c>
      <c r="AW75" s="39">
        <f t="shared" si="538"/>
        <v>0</v>
      </c>
      <c r="AX75" s="39">
        <f t="shared" si="539"/>
        <v>0</v>
      </c>
      <c r="AY75" s="40">
        <f t="shared" ref="AY75" si="584">AZ75-AX75</f>
        <v>0</v>
      </c>
      <c r="AZ75" s="40"/>
      <c r="BA75" s="38">
        <f t="shared" si="541"/>
        <v>0</v>
      </c>
      <c r="BB75" s="39">
        <f t="shared" si="542"/>
        <v>0</v>
      </c>
      <c r="BC75" s="39">
        <f t="shared" si="543"/>
        <v>0</v>
      </c>
      <c r="BD75" s="40">
        <f t="shared" ref="BD75" si="585">BE75-BC75</f>
        <v>0</v>
      </c>
      <c r="BE75" s="40"/>
      <c r="BF75" s="38">
        <f t="shared" si="545"/>
        <v>0</v>
      </c>
      <c r="BG75" s="39">
        <f t="shared" si="546"/>
        <v>0</v>
      </c>
      <c r="BH75" s="39">
        <f t="shared" si="547"/>
        <v>0</v>
      </c>
      <c r="BI75" s="40">
        <f t="shared" ref="BI75" si="586">BJ75-BH75</f>
        <v>0</v>
      </c>
      <c r="BJ75" s="40"/>
      <c r="BK75" s="38">
        <f t="shared" si="549"/>
        <v>0</v>
      </c>
      <c r="BL75" s="39">
        <f t="shared" si="550"/>
        <v>0</v>
      </c>
      <c r="BM75" s="3">
        <f t="shared" si="551"/>
        <v>0</v>
      </c>
      <c r="BN75" s="4">
        <f t="shared" ref="BN75" si="587">BO75-BM75</f>
        <v>0</v>
      </c>
      <c r="BO75" s="4"/>
      <c r="BP75" s="60">
        <v>21.4</v>
      </c>
    </row>
    <row r="76" spans="1:68" x14ac:dyDescent="0.25">
      <c r="A76" s="9">
        <v>72</v>
      </c>
      <c r="B76" s="10" t="s">
        <v>163</v>
      </c>
      <c r="C76" s="11" t="s">
        <v>164</v>
      </c>
      <c r="D76" s="12" t="s">
        <v>4</v>
      </c>
      <c r="E76" s="13">
        <f t="shared" si="512"/>
        <v>230</v>
      </c>
      <c r="F76" s="48">
        <v>8500</v>
      </c>
      <c r="G76" s="49">
        <v>1955000</v>
      </c>
      <c r="H76" s="38">
        <f t="shared" si="513"/>
        <v>0</v>
      </c>
      <c r="I76" s="39">
        <f t="shared" si="514"/>
        <v>0</v>
      </c>
      <c r="J76" s="39">
        <f t="shared" si="515"/>
        <v>0</v>
      </c>
      <c r="K76" s="40">
        <f t="shared" si="516"/>
        <v>0</v>
      </c>
      <c r="L76" s="40"/>
      <c r="M76" s="41">
        <f t="shared" si="517"/>
        <v>168.33333333333334</v>
      </c>
      <c r="N76" s="42">
        <f t="shared" si="518"/>
        <v>202</v>
      </c>
      <c r="O76" s="42">
        <f t="shared" si="500"/>
        <v>1430833.3333333335</v>
      </c>
      <c r="P76" s="43">
        <f t="shared" si="501"/>
        <v>286166.66666666651</v>
      </c>
      <c r="Q76" s="43">
        <v>1717000</v>
      </c>
      <c r="R76" s="38">
        <f t="shared" si="519"/>
        <v>0</v>
      </c>
      <c r="S76" s="39">
        <f t="shared" si="520"/>
        <v>0</v>
      </c>
      <c r="T76" s="39">
        <f t="shared" si="502"/>
        <v>0</v>
      </c>
      <c r="U76" s="40">
        <f t="shared" si="501"/>
        <v>0</v>
      </c>
      <c r="V76" s="40"/>
      <c r="W76" s="38">
        <f t="shared" si="521"/>
        <v>0</v>
      </c>
      <c r="X76" s="39">
        <f t="shared" si="522"/>
        <v>0</v>
      </c>
      <c r="Y76" s="39">
        <f t="shared" si="503"/>
        <v>0</v>
      </c>
      <c r="Z76" s="40">
        <f t="shared" si="501"/>
        <v>0</v>
      </c>
      <c r="AA76" s="40"/>
      <c r="AB76" s="38">
        <f t="shared" si="523"/>
        <v>199.16666666666669</v>
      </c>
      <c r="AC76" s="39">
        <f t="shared" si="524"/>
        <v>239</v>
      </c>
      <c r="AD76" s="39">
        <f t="shared" si="504"/>
        <v>1692916.6666666667</v>
      </c>
      <c r="AE76" s="40">
        <f t="shared" si="501"/>
        <v>338583.33333333326</v>
      </c>
      <c r="AF76" s="40">
        <v>2031500</v>
      </c>
      <c r="AG76" s="38">
        <f t="shared" si="525"/>
        <v>170</v>
      </c>
      <c r="AH76" s="39">
        <f t="shared" si="526"/>
        <v>204</v>
      </c>
      <c r="AI76" s="39">
        <f t="shared" si="527"/>
        <v>1445000</v>
      </c>
      <c r="AJ76" s="40">
        <f t="shared" ref="AJ76" si="588">AK76-AI76</f>
        <v>289000</v>
      </c>
      <c r="AK76" s="40">
        <v>1734000</v>
      </c>
      <c r="AL76" s="38">
        <f t="shared" si="529"/>
        <v>0</v>
      </c>
      <c r="AM76" s="39">
        <f t="shared" si="530"/>
        <v>0</v>
      </c>
      <c r="AN76" s="39">
        <f t="shared" si="531"/>
        <v>0</v>
      </c>
      <c r="AO76" s="40">
        <f t="shared" ref="AO76" si="589">AP76-AN76</f>
        <v>0</v>
      </c>
      <c r="AP76" s="40"/>
      <c r="AQ76" s="38">
        <f t="shared" si="533"/>
        <v>0</v>
      </c>
      <c r="AR76" s="39">
        <f t="shared" si="534"/>
        <v>0</v>
      </c>
      <c r="AS76" s="39">
        <f t="shared" si="535"/>
        <v>0</v>
      </c>
      <c r="AT76" s="40">
        <f t="shared" ref="AT76" si="590">AU76-AS76</f>
        <v>0</v>
      </c>
      <c r="AU76" s="40"/>
      <c r="AV76" s="38">
        <f t="shared" si="537"/>
        <v>0</v>
      </c>
      <c r="AW76" s="39">
        <f t="shared" si="538"/>
        <v>0</v>
      </c>
      <c r="AX76" s="39">
        <f t="shared" si="539"/>
        <v>0</v>
      </c>
      <c r="AY76" s="40">
        <f t="shared" ref="AY76" si="591">AZ76-AX76</f>
        <v>0</v>
      </c>
      <c r="AZ76" s="40"/>
      <c r="BA76" s="38">
        <f t="shared" si="541"/>
        <v>240</v>
      </c>
      <c r="BB76" s="39">
        <f t="shared" si="542"/>
        <v>288</v>
      </c>
      <c r="BC76" s="39">
        <f t="shared" si="543"/>
        <v>2040000</v>
      </c>
      <c r="BD76" s="40">
        <f t="shared" ref="BD76" si="592">BE76-BC76</f>
        <v>408000</v>
      </c>
      <c r="BE76" s="40">
        <v>2448000</v>
      </c>
      <c r="BF76" s="38">
        <f t="shared" si="545"/>
        <v>0</v>
      </c>
      <c r="BG76" s="39">
        <f t="shared" si="546"/>
        <v>0</v>
      </c>
      <c r="BH76" s="39">
        <f t="shared" si="547"/>
        <v>0</v>
      </c>
      <c r="BI76" s="40">
        <f t="shared" ref="BI76" si="593">BJ76-BH76</f>
        <v>0</v>
      </c>
      <c r="BJ76" s="40"/>
      <c r="BK76" s="38">
        <f t="shared" si="549"/>
        <v>0</v>
      </c>
      <c r="BL76" s="39">
        <f t="shared" si="550"/>
        <v>0</v>
      </c>
      <c r="BM76" s="3">
        <f t="shared" si="551"/>
        <v>0</v>
      </c>
      <c r="BN76" s="4">
        <f t="shared" ref="BN76" si="594">BO76-BM76</f>
        <v>0</v>
      </c>
      <c r="BO76" s="4"/>
      <c r="BP76" s="60">
        <v>202</v>
      </c>
    </row>
    <row r="77" spans="1:68" x14ac:dyDescent="0.25">
      <c r="A77" s="9">
        <v>73</v>
      </c>
      <c r="B77" s="10" t="s">
        <v>165</v>
      </c>
      <c r="C77" s="11" t="s">
        <v>164</v>
      </c>
      <c r="D77" s="12" t="s">
        <v>4</v>
      </c>
      <c r="E77" s="13">
        <f t="shared" si="512"/>
        <v>78</v>
      </c>
      <c r="F77" s="48">
        <v>500</v>
      </c>
      <c r="G77" s="49">
        <v>39000</v>
      </c>
      <c r="H77" s="38">
        <f t="shared" si="513"/>
        <v>0</v>
      </c>
      <c r="I77" s="39">
        <f t="shared" si="514"/>
        <v>0</v>
      </c>
      <c r="J77" s="39">
        <f t="shared" si="515"/>
        <v>0</v>
      </c>
      <c r="K77" s="40">
        <f t="shared" si="516"/>
        <v>0</v>
      </c>
      <c r="L77" s="40"/>
      <c r="M77" s="41">
        <f t="shared" si="517"/>
        <v>36.666666666666671</v>
      </c>
      <c r="N77" s="42">
        <f t="shared" si="518"/>
        <v>44</v>
      </c>
      <c r="O77" s="42">
        <f t="shared" si="500"/>
        <v>18333.333333333336</v>
      </c>
      <c r="P77" s="43">
        <f t="shared" si="501"/>
        <v>3666.6666666666642</v>
      </c>
      <c r="Q77" s="43">
        <v>22000</v>
      </c>
      <c r="R77" s="38">
        <f t="shared" si="519"/>
        <v>0</v>
      </c>
      <c r="S77" s="39">
        <f t="shared" si="520"/>
        <v>0</v>
      </c>
      <c r="T77" s="39">
        <f t="shared" si="502"/>
        <v>0</v>
      </c>
      <c r="U77" s="40">
        <f t="shared" si="501"/>
        <v>0</v>
      </c>
      <c r="V77" s="40"/>
      <c r="W77" s="38">
        <f t="shared" si="521"/>
        <v>0</v>
      </c>
      <c r="X77" s="39">
        <f t="shared" si="522"/>
        <v>0</v>
      </c>
      <c r="Y77" s="39">
        <f t="shared" si="503"/>
        <v>0</v>
      </c>
      <c r="Z77" s="40">
        <f t="shared" si="501"/>
        <v>0</v>
      </c>
      <c r="AA77" s="40"/>
      <c r="AB77" s="38">
        <f t="shared" si="523"/>
        <v>0</v>
      </c>
      <c r="AC77" s="39">
        <f t="shared" si="524"/>
        <v>0</v>
      </c>
      <c r="AD77" s="39">
        <f t="shared" si="504"/>
        <v>0</v>
      </c>
      <c r="AE77" s="40">
        <f t="shared" si="501"/>
        <v>0</v>
      </c>
      <c r="AF77" s="40"/>
      <c r="AG77" s="38">
        <f t="shared" si="525"/>
        <v>0</v>
      </c>
      <c r="AH77" s="39">
        <f t="shared" si="526"/>
        <v>0</v>
      </c>
      <c r="AI77" s="39">
        <f t="shared" si="527"/>
        <v>0</v>
      </c>
      <c r="AJ77" s="40">
        <f t="shared" ref="AJ77" si="595">AK77-AI77</f>
        <v>0</v>
      </c>
      <c r="AK77" s="40"/>
      <c r="AL77" s="38">
        <f t="shared" si="529"/>
        <v>0</v>
      </c>
      <c r="AM77" s="39">
        <f t="shared" si="530"/>
        <v>0</v>
      </c>
      <c r="AN77" s="39">
        <f t="shared" si="531"/>
        <v>0</v>
      </c>
      <c r="AO77" s="40">
        <f t="shared" ref="AO77" si="596">AP77-AN77</f>
        <v>0</v>
      </c>
      <c r="AP77" s="40"/>
      <c r="AQ77" s="38">
        <f t="shared" si="533"/>
        <v>0</v>
      </c>
      <c r="AR77" s="39">
        <f t="shared" si="534"/>
        <v>0</v>
      </c>
      <c r="AS77" s="39">
        <f t="shared" si="535"/>
        <v>0</v>
      </c>
      <c r="AT77" s="40">
        <f t="shared" ref="AT77" si="597">AU77-AS77</f>
        <v>0</v>
      </c>
      <c r="AU77" s="40"/>
      <c r="AV77" s="38">
        <f t="shared" si="537"/>
        <v>0</v>
      </c>
      <c r="AW77" s="39">
        <f t="shared" si="538"/>
        <v>0</v>
      </c>
      <c r="AX77" s="39">
        <f t="shared" si="539"/>
        <v>0</v>
      </c>
      <c r="AY77" s="40">
        <f t="shared" ref="AY77" si="598">AZ77-AX77</f>
        <v>0</v>
      </c>
      <c r="AZ77" s="40"/>
      <c r="BA77" s="38">
        <f t="shared" si="541"/>
        <v>0</v>
      </c>
      <c r="BB77" s="39">
        <f t="shared" si="542"/>
        <v>0</v>
      </c>
      <c r="BC77" s="39">
        <f t="shared" si="543"/>
        <v>0</v>
      </c>
      <c r="BD77" s="40">
        <f t="shared" ref="BD77" si="599">BE77-BC77</f>
        <v>0</v>
      </c>
      <c r="BE77" s="40"/>
      <c r="BF77" s="38">
        <f t="shared" si="545"/>
        <v>0</v>
      </c>
      <c r="BG77" s="39">
        <f t="shared" si="546"/>
        <v>0</v>
      </c>
      <c r="BH77" s="39">
        <f t="shared" si="547"/>
        <v>0</v>
      </c>
      <c r="BI77" s="40">
        <f t="shared" ref="BI77" si="600">BJ77-BH77</f>
        <v>0</v>
      </c>
      <c r="BJ77" s="40"/>
      <c r="BK77" s="38">
        <f t="shared" si="549"/>
        <v>0</v>
      </c>
      <c r="BL77" s="39">
        <f t="shared" si="550"/>
        <v>0</v>
      </c>
      <c r="BM77" s="3">
        <f t="shared" si="551"/>
        <v>0</v>
      </c>
      <c r="BN77" s="4">
        <f t="shared" ref="BN77" si="601">BO77-BM77</f>
        <v>0</v>
      </c>
      <c r="BO77" s="4"/>
      <c r="BP77" s="60">
        <v>44</v>
      </c>
    </row>
    <row r="78" spans="1:68" ht="27" x14ac:dyDescent="0.25">
      <c r="A78" s="9">
        <v>74</v>
      </c>
      <c r="B78" s="10" t="s">
        <v>166</v>
      </c>
      <c r="C78" s="11" t="s">
        <v>167</v>
      </c>
      <c r="D78" s="12" t="s">
        <v>4</v>
      </c>
      <c r="E78" s="13">
        <f t="shared" si="512"/>
        <v>38</v>
      </c>
      <c r="F78" s="48">
        <v>8000</v>
      </c>
      <c r="G78" s="49">
        <v>304000</v>
      </c>
      <c r="H78" s="38">
        <f t="shared" si="513"/>
        <v>0</v>
      </c>
      <c r="I78" s="39">
        <f t="shared" si="514"/>
        <v>0</v>
      </c>
      <c r="J78" s="39">
        <f t="shared" si="515"/>
        <v>0</v>
      </c>
      <c r="K78" s="40">
        <f t="shared" si="516"/>
        <v>0</v>
      </c>
      <c r="L78" s="40"/>
      <c r="M78" s="38">
        <f t="shared" si="517"/>
        <v>23.333333333333336</v>
      </c>
      <c r="N78" s="39">
        <f t="shared" si="518"/>
        <v>28</v>
      </c>
      <c r="O78" s="39">
        <f t="shared" si="500"/>
        <v>186666.66666666669</v>
      </c>
      <c r="P78" s="40">
        <f t="shared" si="501"/>
        <v>37333.333333333314</v>
      </c>
      <c r="Q78" s="40">
        <v>224000</v>
      </c>
      <c r="R78" s="38">
        <f t="shared" si="519"/>
        <v>0</v>
      </c>
      <c r="S78" s="39">
        <f t="shared" si="520"/>
        <v>0</v>
      </c>
      <c r="T78" s="39">
        <f t="shared" si="502"/>
        <v>0</v>
      </c>
      <c r="U78" s="40">
        <f t="shared" si="501"/>
        <v>0</v>
      </c>
      <c r="V78" s="40"/>
      <c r="W78" s="38">
        <f t="shared" si="521"/>
        <v>26.6</v>
      </c>
      <c r="X78" s="39">
        <f t="shared" si="522"/>
        <v>31.92</v>
      </c>
      <c r="Y78" s="39">
        <f t="shared" si="503"/>
        <v>212800</v>
      </c>
      <c r="Z78" s="40">
        <f t="shared" si="501"/>
        <v>42560</v>
      </c>
      <c r="AA78" s="40">
        <v>255360</v>
      </c>
      <c r="AB78" s="38">
        <f t="shared" si="523"/>
        <v>23.916666666666668</v>
      </c>
      <c r="AC78" s="39">
        <f t="shared" si="524"/>
        <v>28.7</v>
      </c>
      <c r="AD78" s="39">
        <f t="shared" si="504"/>
        <v>191333.33333333334</v>
      </c>
      <c r="AE78" s="40">
        <f t="shared" si="501"/>
        <v>38266.666666666657</v>
      </c>
      <c r="AF78" s="40">
        <v>229600</v>
      </c>
      <c r="AG78" s="41">
        <f t="shared" si="525"/>
        <v>21.5</v>
      </c>
      <c r="AH78" s="42">
        <f t="shared" si="526"/>
        <v>25.8</v>
      </c>
      <c r="AI78" s="42">
        <f t="shared" si="527"/>
        <v>172000</v>
      </c>
      <c r="AJ78" s="43">
        <f t="shared" ref="AJ78" si="602">AK78-AI78</f>
        <v>34400</v>
      </c>
      <c r="AK78" s="43">
        <v>206400</v>
      </c>
      <c r="AL78" s="38">
        <f t="shared" si="529"/>
        <v>0</v>
      </c>
      <c r="AM78" s="39">
        <f t="shared" si="530"/>
        <v>0</v>
      </c>
      <c r="AN78" s="39">
        <f t="shared" si="531"/>
        <v>0</v>
      </c>
      <c r="AO78" s="40">
        <f t="shared" ref="AO78" si="603">AP78-AN78</f>
        <v>0</v>
      </c>
      <c r="AP78" s="40"/>
      <c r="AQ78" s="38">
        <f t="shared" si="533"/>
        <v>0</v>
      </c>
      <c r="AR78" s="39">
        <f t="shared" si="534"/>
        <v>0</v>
      </c>
      <c r="AS78" s="39">
        <f t="shared" si="535"/>
        <v>0</v>
      </c>
      <c r="AT78" s="40">
        <f t="shared" ref="AT78" si="604">AU78-AS78</f>
        <v>0</v>
      </c>
      <c r="AU78" s="40"/>
      <c r="AV78" s="38">
        <f t="shared" si="537"/>
        <v>0</v>
      </c>
      <c r="AW78" s="39">
        <f t="shared" si="538"/>
        <v>0</v>
      </c>
      <c r="AX78" s="39">
        <f t="shared" si="539"/>
        <v>0</v>
      </c>
      <c r="AY78" s="40">
        <f t="shared" ref="AY78" si="605">AZ78-AX78</f>
        <v>0</v>
      </c>
      <c r="AZ78" s="40"/>
      <c r="BA78" s="38">
        <f t="shared" si="541"/>
        <v>0</v>
      </c>
      <c r="BB78" s="39">
        <f t="shared" si="542"/>
        <v>0</v>
      </c>
      <c r="BC78" s="39">
        <f t="shared" si="543"/>
        <v>0</v>
      </c>
      <c r="BD78" s="40">
        <f t="shared" ref="BD78" si="606">BE78-BC78</f>
        <v>0</v>
      </c>
      <c r="BE78" s="40"/>
      <c r="BF78" s="38">
        <f t="shared" si="545"/>
        <v>0</v>
      </c>
      <c r="BG78" s="39">
        <f t="shared" si="546"/>
        <v>0</v>
      </c>
      <c r="BH78" s="39">
        <f t="shared" si="547"/>
        <v>0</v>
      </c>
      <c r="BI78" s="40">
        <f t="shared" ref="BI78" si="607">BJ78-BH78</f>
        <v>0</v>
      </c>
      <c r="BJ78" s="40"/>
      <c r="BK78" s="38">
        <f t="shared" si="549"/>
        <v>0</v>
      </c>
      <c r="BL78" s="39">
        <f t="shared" si="550"/>
        <v>0</v>
      </c>
      <c r="BM78" s="3">
        <f t="shared" si="551"/>
        <v>0</v>
      </c>
      <c r="BN78" s="4">
        <f t="shared" ref="BN78" si="608">BO78-BM78</f>
        <v>0</v>
      </c>
      <c r="BO78" s="4"/>
      <c r="BP78" s="60">
        <v>25.8</v>
      </c>
    </row>
    <row r="79" spans="1:68" x14ac:dyDescent="0.25">
      <c r="A79" s="9">
        <v>75</v>
      </c>
      <c r="B79" s="10" t="s">
        <v>168</v>
      </c>
      <c r="C79" s="11" t="s">
        <v>169</v>
      </c>
      <c r="D79" s="12" t="s">
        <v>4</v>
      </c>
      <c r="E79" s="13">
        <f t="shared" si="512"/>
        <v>330</v>
      </c>
      <c r="F79" s="48">
        <v>1000</v>
      </c>
      <c r="G79" s="49">
        <v>330000</v>
      </c>
      <c r="H79" s="38">
        <f t="shared" si="513"/>
        <v>0</v>
      </c>
      <c r="I79" s="39">
        <f t="shared" si="514"/>
        <v>0</v>
      </c>
      <c r="J79" s="39">
        <f t="shared" si="515"/>
        <v>0</v>
      </c>
      <c r="K79" s="40">
        <f t="shared" si="516"/>
        <v>0</v>
      </c>
      <c r="L79" s="40"/>
      <c r="M79" s="41">
        <f t="shared" si="517"/>
        <v>275</v>
      </c>
      <c r="N79" s="42">
        <f t="shared" si="518"/>
        <v>330</v>
      </c>
      <c r="O79" s="42">
        <f t="shared" si="500"/>
        <v>275000</v>
      </c>
      <c r="P79" s="43">
        <f t="shared" si="501"/>
        <v>55000</v>
      </c>
      <c r="Q79" s="43">
        <v>330000</v>
      </c>
      <c r="R79" s="38">
        <f t="shared" si="519"/>
        <v>0</v>
      </c>
      <c r="S79" s="39">
        <f t="shared" si="520"/>
        <v>0</v>
      </c>
      <c r="T79" s="39">
        <f t="shared" si="502"/>
        <v>0</v>
      </c>
      <c r="U79" s="40">
        <f t="shared" si="501"/>
        <v>0</v>
      </c>
      <c r="V79" s="40"/>
      <c r="W79" s="38">
        <f t="shared" si="521"/>
        <v>0</v>
      </c>
      <c r="X79" s="39">
        <f t="shared" si="522"/>
        <v>0</v>
      </c>
      <c r="Y79" s="39">
        <f t="shared" si="503"/>
        <v>0</v>
      </c>
      <c r="Z79" s="40">
        <f t="shared" si="501"/>
        <v>0</v>
      </c>
      <c r="AA79" s="40"/>
      <c r="AB79" s="38">
        <f t="shared" si="523"/>
        <v>0</v>
      </c>
      <c r="AC79" s="39">
        <f t="shared" si="524"/>
        <v>0</v>
      </c>
      <c r="AD79" s="39">
        <f t="shared" si="504"/>
        <v>0</v>
      </c>
      <c r="AE79" s="40">
        <f t="shared" si="501"/>
        <v>0</v>
      </c>
      <c r="AF79" s="40"/>
      <c r="AG79" s="38">
        <f t="shared" si="525"/>
        <v>0</v>
      </c>
      <c r="AH79" s="39">
        <f t="shared" si="526"/>
        <v>0</v>
      </c>
      <c r="AI79" s="39">
        <f t="shared" si="527"/>
        <v>0</v>
      </c>
      <c r="AJ79" s="40">
        <f t="shared" ref="AJ79" si="609">AK79-AI79</f>
        <v>0</v>
      </c>
      <c r="AK79" s="40"/>
      <c r="AL79" s="38">
        <f t="shared" si="529"/>
        <v>0</v>
      </c>
      <c r="AM79" s="39">
        <f t="shared" si="530"/>
        <v>0</v>
      </c>
      <c r="AN79" s="39">
        <f t="shared" si="531"/>
        <v>0</v>
      </c>
      <c r="AO79" s="40">
        <f t="shared" ref="AO79" si="610">AP79-AN79</f>
        <v>0</v>
      </c>
      <c r="AP79" s="40"/>
      <c r="AQ79" s="38">
        <f t="shared" si="533"/>
        <v>0</v>
      </c>
      <c r="AR79" s="39">
        <f t="shared" si="534"/>
        <v>0</v>
      </c>
      <c r="AS79" s="39">
        <f t="shared" si="535"/>
        <v>0</v>
      </c>
      <c r="AT79" s="40">
        <f t="shared" ref="AT79" si="611">AU79-AS79</f>
        <v>0</v>
      </c>
      <c r="AU79" s="40"/>
      <c r="AV79" s="38">
        <f t="shared" si="537"/>
        <v>0</v>
      </c>
      <c r="AW79" s="39">
        <f t="shared" si="538"/>
        <v>0</v>
      </c>
      <c r="AX79" s="39">
        <f t="shared" si="539"/>
        <v>0</v>
      </c>
      <c r="AY79" s="40">
        <f t="shared" ref="AY79" si="612">AZ79-AX79</f>
        <v>0</v>
      </c>
      <c r="AZ79" s="40"/>
      <c r="BA79" s="38">
        <f t="shared" si="541"/>
        <v>0</v>
      </c>
      <c r="BB79" s="39">
        <f t="shared" si="542"/>
        <v>0</v>
      </c>
      <c r="BC79" s="39">
        <f t="shared" si="543"/>
        <v>0</v>
      </c>
      <c r="BD79" s="40">
        <f t="shared" ref="BD79" si="613">BE79-BC79</f>
        <v>0</v>
      </c>
      <c r="BE79" s="40"/>
      <c r="BF79" s="38">
        <f t="shared" si="545"/>
        <v>0</v>
      </c>
      <c r="BG79" s="39">
        <f t="shared" si="546"/>
        <v>0</v>
      </c>
      <c r="BH79" s="39">
        <f t="shared" si="547"/>
        <v>0</v>
      </c>
      <c r="BI79" s="40">
        <f t="shared" ref="BI79" si="614">BJ79-BH79</f>
        <v>0</v>
      </c>
      <c r="BJ79" s="40"/>
      <c r="BK79" s="38">
        <f t="shared" si="549"/>
        <v>0</v>
      </c>
      <c r="BL79" s="39">
        <f t="shared" si="550"/>
        <v>0</v>
      </c>
      <c r="BM79" s="3">
        <f t="shared" si="551"/>
        <v>0</v>
      </c>
      <c r="BN79" s="4">
        <f t="shared" ref="BN79" si="615">BO79-BM79</f>
        <v>0</v>
      </c>
      <c r="BO79" s="4"/>
      <c r="BP79" s="60">
        <v>330</v>
      </c>
    </row>
    <row r="80" spans="1:68" x14ac:dyDescent="0.25">
      <c r="A80" s="9">
        <v>76</v>
      </c>
      <c r="B80" s="10" t="s">
        <v>170</v>
      </c>
      <c r="C80" s="11" t="s">
        <v>171</v>
      </c>
      <c r="D80" s="12" t="s">
        <v>4</v>
      </c>
      <c r="E80" s="13">
        <f t="shared" si="512"/>
        <v>850</v>
      </c>
      <c r="F80" s="48">
        <v>150</v>
      </c>
      <c r="G80" s="49">
        <v>127500</v>
      </c>
      <c r="H80" s="38">
        <f t="shared" si="513"/>
        <v>0</v>
      </c>
      <c r="I80" s="39">
        <f t="shared" si="514"/>
        <v>0</v>
      </c>
      <c r="J80" s="39">
        <f t="shared" si="515"/>
        <v>0</v>
      </c>
      <c r="K80" s="40">
        <f t="shared" si="516"/>
        <v>0</v>
      </c>
      <c r="L80" s="40"/>
      <c r="M80" s="38">
        <f t="shared" si="517"/>
        <v>0</v>
      </c>
      <c r="N80" s="39">
        <f t="shared" si="518"/>
        <v>0</v>
      </c>
      <c r="O80" s="39">
        <f t="shared" si="500"/>
        <v>0</v>
      </c>
      <c r="P80" s="40">
        <f t="shared" si="501"/>
        <v>0</v>
      </c>
      <c r="Q80" s="40"/>
      <c r="R80" s="38">
        <f t="shared" si="519"/>
        <v>0</v>
      </c>
      <c r="S80" s="39">
        <f t="shared" si="520"/>
        <v>0</v>
      </c>
      <c r="T80" s="39">
        <f t="shared" si="502"/>
        <v>0</v>
      </c>
      <c r="U80" s="40">
        <f t="shared" si="501"/>
        <v>0</v>
      </c>
      <c r="V80" s="40"/>
      <c r="W80" s="38">
        <f t="shared" si="521"/>
        <v>0</v>
      </c>
      <c r="X80" s="39">
        <f t="shared" si="522"/>
        <v>0</v>
      </c>
      <c r="Y80" s="39">
        <f t="shared" si="503"/>
        <v>0</v>
      </c>
      <c r="Z80" s="40">
        <f t="shared" si="501"/>
        <v>0</v>
      </c>
      <c r="AA80" s="40"/>
      <c r="AB80" s="41">
        <f t="shared" si="523"/>
        <v>708.33333333333337</v>
      </c>
      <c r="AC80" s="42">
        <f t="shared" si="524"/>
        <v>850</v>
      </c>
      <c r="AD80" s="42">
        <f t="shared" si="504"/>
        <v>106250</v>
      </c>
      <c r="AE80" s="43">
        <f t="shared" si="501"/>
        <v>21250</v>
      </c>
      <c r="AF80" s="43">
        <v>127500</v>
      </c>
      <c r="AG80" s="38">
        <f t="shared" si="525"/>
        <v>0</v>
      </c>
      <c r="AH80" s="39">
        <f t="shared" si="526"/>
        <v>0</v>
      </c>
      <c r="AI80" s="39">
        <f t="shared" si="527"/>
        <v>0</v>
      </c>
      <c r="AJ80" s="40">
        <f t="shared" ref="AJ80" si="616">AK80-AI80</f>
        <v>0</v>
      </c>
      <c r="AK80" s="40"/>
      <c r="AL80" s="38">
        <f t="shared" si="529"/>
        <v>0</v>
      </c>
      <c r="AM80" s="39">
        <f t="shared" si="530"/>
        <v>0</v>
      </c>
      <c r="AN80" s="39">
        <f t="shared" si="531"/>
        <v>0</v>
      </c>
      <c r="AO80" s="40">
        <f t="shared" ref="AO80" si="617">AP80-AN80</f>
        <v>0</v>
      </c>
      <c r="AP80" s="40"/>
      <c r="AQ80" s="38">
        <f t="shared" si="533"/>
        <v>0</v>
      </c>
      <c r="AR80" s="39">
        <f t="shared" si="534"/>
        <v>0</v>
      </c>
      <c r="AS80" s="39">
        <f t="shared" si="535"/>
        <v>0</v>
      </c>
      <c r="AT80" s="40">
        <f t="shared" ref="AT80" si="618">AU80-AS80</f>
        <v>0</v>
      </c>
      <c r="AU80" s="40"/>
      <c r="AV80" s="38">
        <f t="shared" si="537"/>
        <v>0</v>
      </c>
      <c r="AW80" s="39">
        <f t="shared" si="538"/>
        <v>0</v>
      </c>
      <c r="AX80" s="39">
        <f t="shared" si="539"/>
        <v>0</v>
      </c>
      <c r="AY80" s="40">
        <f t="shared" ref="AY80" si="619">AZ80-AX80</f>
        <v>0</v>
      </c>
      <c r="AZ80" s="40"/>
      <c r="BA80" s="38">
        <f t="shared" si="541"/>
        <v>0</v>
      </c>
      <c r="BB80" s="39">
        <f t="shared" si="542"/>
        <v>0</v>
      </c>
      <c r="BC80" s="39">
        <f t="shared" si="543"/>
        <v>0</v>
      </c>
      <c r="BD80" s="40">
        <f t="shared" ref="BD80" si="620">BE80-BC80</f>
        <v>0</v>
      </c>
      <c r="BE80" s="40"/>
      <c r="BF80" s="38">
        <f t="shared" si="545"/>
        <v>0</v>
      </c>
      <c r="BG80" s="39">
        <f t="shared" si="546"/>
        <v>0</v>
      </c>
      <c r="BH80" s="39">
        <f t="shared" si="547"/>
        <v>0</v>
      </c>
      <c r="BI80" s="40">
        <f t="shared" ref="BI80" si="621">BJ80-BH80</f>
        <v>0</v>
      </c>
      <c r="BJ80" s="40"/>
      <c r="BK80" s="38">
        <f t="shared" si="549"/>
        <v>0</v>
      </c>
      <c r="BL80" s="39">
        <f t="shared" si="550"/>
        <v>0</v>
      </c>
      <c r="BM80" s="3">
        <f t="shared" si="551"/>
        <v>0</v>
      </c>
      <c r="BN80" s="4">
        <f t="shared" ref="BN80" si="622">BO80-BM80</f>
        <v>0</v>
      </c>
      <c r="BO80" s="4"/>
      <c r="BP80" s="60">
        <v>850</v>
      </c>
    </row>
    <row r="81" spans="1:68" x14ac:dyDescent="0.25">
      <c r="A81" s="14">
        <v>77</v>
      </c>
      <c r="B81" s="15" t="s">
        <v>172</v>
      </c>
      <c r="C81" s="16" t="s">
        <v>173</v>
      </c>
      <c r="D81" s="17" t="s">
        <v>4</v>
      </c>
      <c r="E81" s="18">
        <f t="shared" si="512"/>
        <v>15</v>
      </c>
      <c r="F81" s="23">
        <v>300</v>
      </c>
      <c r="G81" s="24">
        <v>4500</v>
      </c>
      <c r="H81" s="35">
        <f t="shared" si="513"/>
        <v>0</v>
      </c>
      <c r="I81" s="36">
        <f t="shared" si="514"/>
        <v>0</v>
      </c>
      <c r="J81" s="36">
        <f t="shared" si="515"/>
        <v>0</v>
      </c>
      <c r="K81" s="37">
        <f t="shared" si="516"/>
        <v>0</v>
      </c>
      <c r="L81" s="37"/>
      <c r="M81" s="35">
        <f t="shared" si="517"/>
        <v>0</v>
      </c>
      <c r="N81" s="36">
        <f t="shared" si="518"/>
        <v>0</v>
      </c>
      <c r="O81" s="36">
        <f t="shared" si="500"/>
        <v>0</v>
      </c>
      <c r="P81" s="37">
        <f t="shared" si="501"/>
        <v>0</v>
      </c>
      <c r="Q81" s="37"/>
      <c r="R81" s="35">
        <f t="shared" si="519"/>
        <v>0</v>
      </c>
      <c r="S81" s="36">
        <f t="shared" si="520"/>
        <v>0</v>
      </c>
      <c r="T81" s="36">
        <f t="shared" si="502"/>
        <v>0</v>
      </c>
      <c r="U81" s="37">
        <f t="shared" si="501"/>
        <v>0</v>
      </c>
      <c r="V81" s="37"/>
      <c r="W81" s="35">
        <f t="shared" si="521"/>
        <v>0</v>
      </c>
      <c r="X81" s="36">
        <f t="shared" si="522"/>
        <v>0</v>
      </c>
      <c r="Y81" s="36">
        <f t="shared" si="503"/>
        <v>0</v>
      </c>
      <c r="Z81" s="37">
        <f t="shared" si="501"/>
        <v>0</v>
      </c>
      <c r="AA81" s="37"/>
      <c r="AB81" s="35">
        <f t="shared" si="523"/>
        <v>0</v>
      </c>
      <c r="AC81" s="36">
        <f t="shared" si="524"/>
        <v>0</v>
      </c>
      <c r="AD81" s="36">
        <f t="shared" si="504"/>
        <v>0</v>
      </c>
      <c r="AE81" s="37">
        <f t="shared" si="501"/>
        <v>0</v>
      </c>
      <c r="AF81" s="37"/>
      <c r="AG81" s="35">
        <f t="shared" si="525"/>
        <v>0</v>
      </c>
      <c r="AH81" s="36">
        <f t="shared" si="526"/>
        <v>0</v>
      </c>
      <c r="AI81" s="36">
        <f t="shared" si="527"/>
        <v>0</v>
      </c>
      <c r="AJ81" s="37">
        <f t="shared" ref="AJ81" si="623">AK81-AI81</f>
        <v>0</v>
      </c>
      <c r="AK81" s="37"/>
      <c r="AL81" s="35">
        <f t="shared" si="529"/>
        <v>0</v>
      </c>
      <c r="AM81" s="36">
        <f t="shared" si="530"/>
        <v>0</v>
      </c>
      <c r="AN81" s="36">
        <f t="shared" si="531"/>
        <v>0</v>
      </c>
      <c r="AO81" s="37">
        <f t="shared" ref="AO81" si="624">AP81-AN81</f>
        <v>0</v>
      </c>
      <c r="AP81" s="37"/>
      <c r="AQ81" s="35">
        <f t="shared" si="533"/>
        <v>0</v>
      </c>
      <c r="AR81" s="36">
        <f t="shared" si="534"/>
        <v>0</v>
      </c>
      <c r="AS81" s="36">
        <f t="shared" si="535"/>
        <v>0</v>
      </c>
      <c r="AT81" s="37">
        <f t="shared" ref="AT81" si="625">AU81-AS81</f>
        <v>0</v>
      </c>
      <c r="AU81" s="37"/>
      <c r="AV81" s="35">
        <f t="shared" si="537"/>
        <v>0</v>
      </c>
      <c r="AW81" s="36">
        <f t="shared" si="538"/>
        <v>0</v>
      </c>
      <c r="AX81" s="36">
        <f t="shared" si="539"/>
        <v>0</v>
      </c>
      <c r="AY81" s="37">
        <f t="shared" ref="AY81" si="626">AZ81-AX81</f>
        <v>0</v>
      </c>
      <c r="AZ81" s="37"/>
      <c r="BA81" s="35">
        <f t="shared" si="541"/>
        <v>0</v>
      </c>
      <c r="BB81" s="36">
        <f t="shared" si="542"/>
        <v>0</v>
      </c>
      <c r="BC81" s="36">
        <f t="shared" si="543"/>
        <v>0</v>
      </c>
      <c r="BD81" s="37">
        <f t="shared" ref="BD81" si="627">BE81-BC81</f>
        <v>0</v>
      </c>
      <c r="BE81" s="37"/>
      <c r="BF81" s="35">
        <f t="shared" si="545"/>
        <v>0</v>
      </c>
      <c r="BG81" s="36">
        <f t="shared" si="546"/>
        <v>0</v>
      </c>
      <c r="BH81" s="36">
        <f t="shared" si="547"/>
        <v>0</v>
      </c>
      <c r="BI81" s="37">
        <f t="shared" ref="BI81" si="628">BJ81-BH81</f>
        <v>0</v>
      </c>
      <c r="BJ81" s="37"/>
      <c r="BK81" s="35">
        <f t="shared" si="549"/>
        <v>0</v>
      </c>
      <c r="BL81" s="36">
        <f t="shared" si="550"/>
        <v>0</v>
      </c>
      <c r="BM81" s="21">
        <f t="shared" si="551"/>
        <v>0</v>
      </c>
      <c r="BN81" s="22">
        <f t="shared" ref="BN81" si="629">BO81-BM81</f>
        <v>0</v>
      </c>
      <c r="BO81" s="22"/>
      <c r="BP81" s="59"/>
    </row>
    <row r="82" spans="1:68" x14ac:dyDescent="0.25">
      <c r="A82" s="9">
        <v>78</v>
      </c>
      <c r="B82" s="10" t="s">
        <v>174</v>
      </c>
      <c r="C82" s="11" t="s">
        <v>175</v>
      </c>
      <c r="D82" s="12" t="s">
        <v>4</v>
      </c>
      <c r="E82" s="13">
        <f t="shared" si="512"/>
        <v>4910</v>
      </c>
      <c r="F82" s="48">
        <v>100</v>
      </c>
      <c r="G82" s="49">
        <v>491000</v>
      </c>
      <c r="H82" s="38">
        <f t="shared" si="513"/>
        <v>0</v>
      </c>
      <c r="I82" s="39">
        <f t="shared" si="514"/>
        <v>0</v>
      </c>
      <c r="J82" s="39">
        <f t="shared" si="515"/>
        <v>0</v>
      </c>
      <c r="K82" s="40">
        <f t="shared" si="516"/>
        <v>0</v>
      </c>
      <c r="L82" s="40"/>
      <c r="M82" s="38">
        <f t="shared" si="517"/>
        <v>0</v>
      </c>
      <c r="N82" s="39">
        <f t="shared" si="518"/>
        <v>0</v>
      </c>
      <c r="O82" s="39">
        <f t="shared" si="500"/>
        <v>0</v>
      </c>
      <c r="P82" s="40">
        <f t="shared" si="501"/>
        <v>0</v>
      </c>
      <c r="Q82" s="40"/>
      <c r="R82" s="38">
        <f t="shared" si="519"/>
        <v>4066.666666666667</v>
      </c>
      <c r="S82" s="39">
        <f t="shared" si="520"/>
        <v>4880</v>
      </c>
      <c r="T82" s="39">
        <f t="shared" si="502"/>
        <v>406666.66666666669</v>
      </c>
      <c r="U82" s="40">
        <f t="shared" si="501"/>
        <v>81333.333333333314</v>
      </c>
      <c r="V82" s="40">
        <v>488000</v>
      </c>
      <c r="W82" s="38">
        <f t="shared" si="521"/>
        <v>0</v>
      </c>
      <c r="X82" s="39">
        <f t="shared" si="522"/>
        <v>0</v>
      </c>
      <c r="Y82" s="39">
        <f t="shared" si="503"/>
        <v>0</v>
      </c>
      <c r="Z82" s="40">
        <f t="shared" si="501"/>
        <v>0</v>
      </c>
      <c r="AA82" s="40"/>
      <c r="AB82" s="38">
        <f t="shared" si="523"/>
        <v>0</v>
      </c>
      <c r="AC82" s="39">
        <f t="shared" si="524"/>
        <v>0</v>
      </c>
      <c r="AD82" s="39">
        <f t="shared" si="504"/>
        <v>0</v>
      </c>
      <c r="AE82" s="40">
        <f t="shared" si="501"/>
        <v>0</v>
      </c>
      <c r="AF82" s="40"/>
      <c r="AG82" s="38">
        <f t="shared" si="525"/>
        <v>0</v>
      </c>
      <c r="AH82" s="39">
        <f t="shared" si="526"/>
        <v>0</v>
      </c>
      <c r="AI82" s="39">
        <f t="shared" si="527"/>
        <v>0</v>
      </c>
      <c r="AJ82" s="40">
        <f t="shared" ref="AJ82" si="630">AK82-AI82</f>
        <v>0</v>
      </c>
      <c r="AK82" s="40"/>
      <c r="AL82" s="38">
        <f t="shared" si="529"/>
        <v>0</v>
      </c>
      <c r="AM82" s="39">
        <f t="shared" si="530"/>
        <v>0</v>
      </c>
      <c r="AN82" s="39">
        <f t="shared" si="531"/>
        <v>0</v>
      </c>
      <c r="AO82" s="40">
        <f t="shared" ref="AO82" si="631">AP82-AN82</f>
        <v>0</v>
      </c>
      <c r="AP82" s="40"/>
      <c r="AQ82" s="38">
        <f t="shared" si="533"/>
        <v>0</v>
      </c>
      <c r="AR82" s="39">
        <f t="shared" si="534"/>
        <v>0</v>
      </c>
      <c r="AS82" s="39">
        <f t="shared" si="535"/>
        <v>0</v>
      </c>
      <c r="AT82" s="40">
        <f t="shared" ref="AT82" si="632">AU82-AS82</f>
        <v>0</v>
      </c>
      <c r="AU82" s="40"/>
      <c r="AV82" s="38">
        <f t="shared" si="537"/>
        <v>0</v>
      </c>
      <c r="AW82" s="39">
        <f t="shared" si="538"/>
        <v>0</v>
      </c>
      <c r="AX82" s="39">
        <f t="shared" si="539"/>
        <v>0</v>
      </c>
      <c r="AY82" s="40">
        <f t="shared" ref="AY82" si="633">AZ82-AX82</f>
        <v>0</v>
      </c>
      <c r="AZ82" s="40"/>
      <c r="BA82" s="41">
        <f t="shared" si="541"/>
        <v>3500</v>
      </c>
      <c r="BB82" s="42">
        <f t="shared" si="542"/>
        <v>4200</v>
      </c>
      <c r="BC82" s="42">
        <f t="shared" si="543"/>
        <v>350000</v>
      </c>
      <c r="BD82" s="43">
        <f t="shared" ref="BD82" si="634">BE82-BC82</f>
        <v>70000</v>
      </c>
      <c r="BE82" s="43">
        <v>420000</v>
      </c>
      <c r="BF82" s="38">
        <f t="shared" si="545"/>
        <v>0</v>
      </c>
      <c r="BG82" s="39">
        <f t="shared" si="546"/>
        <v>0</v>
      </c>
      <c r="BH82" s="39">
        <f t="shared" si="547"/>
        <v>0</v>
      </c>
      <c r="BI82" s="40">
        <f t="shared" ref="BI82" si="635">BJ82-BH82</f>
        <v>0</v>
      </c>
      <c r="BJ82" s="40"/>
      <c r="BK82" s="38">
        <f t="shared" si="549"/>
        <v>0</v>
      </c>
      <c r="BL82" s="39">
        <f t="shared" si="550"/>
        <v>0</v>
      </c>
      <c r="BM82" s="3">
        <f t="shared" si="551"/>
        <v>0</v>
      </c>
      <c r="BN82" s="4">
        <f t="shared" ref="BN82" si="636">BO82-BM82</f>
        <v>0</v>
      </c>
      <c r="BO82" s="4"/>
      <c r="BP82" s="60">
        <v>4200</v>
      </c>
    </row>
    <row r="83" spans="1:68" x14ac:dyDescent="0.25">
      <c r="A83" s="9">
        <v>79</v>
      </c>
      <c r="B83" s="10" t="s">
        <v>176</v>
      </c>
      <c r="C83" s="11" t="s">
        <v>177</v>
      </c>
      <c r="D83" s="12" t="s">
        <v>4</v>
      </c>
      <c r="E83" s="13">
        <f t="shared" si="512"/>
        <v>72500</v>
      </c>
      <c r="F83" s="48">
        <v>55</v>
      </c>
      <c r="G83" s="49">
        <v>3987500</v>
      </c>
      <c r="H83" s="38">
        <f t="shared" si="513"/>
        <v>0</v>
      </c>
      <c r="I83" s="39">
        <f t="shared" si="514"/>
        <v>0</v>
      </c>
      <c r="J83" s="39">
        <f t="shared" si="515"/>
        <v>0</v>
      </c>
      <c r="K83" s="40">
        <f t="shared" si="516"/>
        <v>0</v>
      </c>
      <c r="L83" s="40"/>
      <c r="M83" s="38">
        <f t="shared" si="517"/>
        <v>60416.666666666672</v>
      </c>
      <c r="N83" s="39">
        <f t="shared" si="518"/>
        <v>72500</v>
      </c>
      <c r="O83" s="39">
        <f t="shared" si="500"/>
        <v>3322916.666666667</v>
      </c>
      <c r="P83" s="40">
        <f t="shared" si="501"/>
        <v>664583.33333333302</v>
      </c>
      <c r="Q83" s="40">
        <v>3987500</v>
      </c>
      <c r="R83" s="38">
        <f t="shared" si="519"/>
        <v>0</v>
      </c>
      <c r="S83" s="39">
        <f t="shared" si="520"/>
        <v>0</v>
      </c>
      <c r="T83" s="39">
        <f t="shared" si="502"/>
        <v>0</v>
      </c>
      <c r="U83" s="40">
        <f t="shared" si="501"/>
        <v>0</v>
      </c>
      <c r="V83" s="40"/>
      <c r="W83" s="38">
        <f t="shared" si="521"/>
        <v>60070</v>
      </c>
      <c r="X83" s="39">
        <f t="shared" si="522"/>
        <v>72084</v>
      </c>
      <c r="Y83" s="39">
        <f t="shared" si="503"/>
        <v>3303850</v>
      </c>
      <c r="Z83" s="40">
        <f t="shared" si="501"/>
        <v>660770</v>
      </c>
      <c r="AA83" s="40">
        <v>3964620</v>
      </c>
      <c r="AB83" s="38">
        <f t="shared" si="523"/>
        <v>0</v>
      </c>
      <c r="AC83" s="39">
        <f t="shared" si="524"/>
        <v>0</v>
      </c>
      <c r="AD83" s="39">
        <f t="shared" si="504"/>
        <v>0</v>
      </c>
      <c r="AE83" s="40">
        <f t="shared" si="501"/>
        <v>0</v>
      </c>
      <c r="AF83" s="40"/>
      <c r="AG83" s="38">
        <f t="shared" si="525"/>
        <v>53333.25</v>
      </c>
      <c r="AH83" s="39">
        <f t="shared" si="526"/>
        <v>63999.9</v>
      </c>
      <c r="AI83" s="39">
        <f t="shared" si="527"/>
        <v>2933328.75</v>
      </c>
      <c r="AJ83" s="40">
        <f t="shared" ref="AJ83" si="637">AK83-AI83</f>
        <v>586665.75</v>
      </c>
      <c r="AK83" s="40">
        <v>3519994.5</v>
      </c>
      <c r="AL83" s="41">
        <f t="shared" si="529"/>
        <v>40500</v>
      </c>
      <c r="AM83" s="42">
        <f t="shared" si="530"/>
        <v>48600</v>
      </c>
      <c r="AN83" s="42">
        <f t="shared" si="531"/>
        <v>2227500</v>
      </c>
      <c r="AO83" s="43">
        <f t="shared" ref="AO83" si="638">AP83-AN83</f>
        <v>445500</v>
      </c>
      <c r="AP83" s="43">
        <v>2673000</v>
      </c>
      <c r="AQ83" s="38">
        <f t="shared" si="533"/>
        <v>0</v>
      </c>
      <c r="AR83" s="39">
        <f t="shared" si="534"/>
        <v>0</v>
      </c>
      <c r="AS83" s="39">
        <f t="shared" si="535"/>
        <v>0</v>
      </c>
      <c r="AT83" s="40">
        <f t="shared" ref="AT83" si="639">AU83-AS83</f>
        <v>0</v>
      </c>
      <c r="AU83" s="40"/>
      <c r="AV83" s="38">
        <f t="shared" si="537"/>
        <v>0</v>
      </c>
      <c r="AW83" s="39">
        <f t="shared" si="538"/>
        <v>0</v>
      </c>
      <c r="AX83" s="39">
        <f t="shared" si="539"/>
        <v>0</v>
      </c>
      <c r="AY83" s="40">
        <f t="shared" ref="AY83" si="640">AZ83-AX83</f>
        <v>0</v>
      </c>
      <c r="AZ83" s="40"/>
      <c r="BA83" s="38">
        <f t="shared" si="541"/>
        <v>0</v>
      </c>
      <c r="BB83" s="39">
        <f t="shared" si="542"/>
        <v>0</v>
      </c>
      <c r="BC83" s="39">
        <f t="shared" si="543"/>
        <v>0</v>
      </c>
      <c r="BD83" s="40">
        <f t="shared" ref="BD83" si="641">BE83-BC83</f>
        <v>0</v>
      </c>
      <c r="BE83" s="40"/>
      <c r="BF83" s="38">
        <f t="shared" si="545"/>
        <v>0</v>
      </c>
      <c r="BG83" s="39">
        <f t="shared" si="546"/>
        <v>0</v>
      </c>
      <c r="BH83" s="39">
        <f t="shared" si="547"/>
        <v>0</v>
      </c>
      <c r="BI83" s="40">
        <f t="shared" ref="BI83" si="642">BJ83-BH83</f>
        <v>0</v>
      </c>
      <c r="BJ83" s="40"/>
      <c r="BK83" s="38">
        <f t="shared" si="549"/>
        <v>0</v>
      </c>
      <c r="BL83" s="39">
        <f t="shared" si="550"/>
        <v>0</v>
      </c>
      <c r="BM83" s="3">
        <f t="shared" si="551"/>
        <v>0</v>
      </c>
      <c r="BN83" s="4">
        <f t="shared" ref="BN83" si="643">BO83-BM83</f>
        <v>0</v>
      </c>
      <c r="BO83" s="4"/>
      <c r="BP83" s="60">
        <v>48600</v>
      </c>
    </row>
    <row r="84" spans="1:68" x14ac:dyDescent="0.25">
      <c r="A84" s="9">
        <v>80</v>
      </c>
      <c r="B84" s="10" t="s">
        <v>178</v>
      </c>
      <c r="C84" s="11" t="s">
        <v>179</v>
      </c>
      <c r="D84" s="12" t="s">
        <v>4</v>
      </c>
      <c r="E84" s="13">
        <f t="shared" si="512"/>
        <v>3690</v>
      </c>
      <c r="F84" s="48">
        <v>20</v>
      </c>
      <c r="G84" s="49">
        <v>73800</v>
      </c>
      <c r="H84" s="38">
        <f t="shared" si="513"/>
        <v>0</v>
      </c>
      <c r="I84" s="39">
        <f t="shared" si="514"/>
        <v>0</v>
      </c>
      <c r="J84" s="39">
        <f t="shared" si="515"/>
        <v>0</v>
      </c>
      <c r="K84" s="40">
        <f t="shared" si="516"/>
        <v>0</v>
      </c>
      <c r="L84" s="40"/>
      <c r="M84" s="41">
        <f t="shared" si="517"/>
        <v>2678.3333333333335</v>
      </c>
      <c r="N84" s="42">
        <f t="shared" si="518"/>
        <v>3214</v>
      </c>
      <c r="O84" s="42">
        <f t="shared" si="500"/>
        <v>53566.666666666672</v>
      </c>
      <c r="P84" s="43">
        <f t="shared" si="501"/>
        <v>10713.333333333328</v>
      </c>
      <c r="Q84" s="43">
        <v>64280</v>
      </c>
      <c r="R84" s="38">
        <f t="shared" si="519"/>
        <v>0</v>
      </c>
      <c r="S84" s="39">
        <f t="shared" si="520"/>
        <v>0</v>
      </c>
      <c r="T84" s="39">
        <f t="shared" si="502"/>
        <v>0</v>
      </c>
      <c r="U84" s="40">
        <f t="shared" si="501"/>
        <v>0</v>
      </c>
      <c r="V84" s="40"/>
      <c r="W84" s="38">
        <f t="shared" si="521"/>
        <v>0</v>
      </c>
      <c r="X84" s="39">
        <f t="shared" si="522"/>
        <v>0</v>
      </c>
      <c r="Y84" s="39">
        <f t="shared" si="503"/>
        <v>0</v>
      </c>
      <c r="Z84" s="40">
        <f t="shared" si="501"/>
        <v>0</v>
      </c>
      <c r="AA84" s="40"/>
      <c r="AB84" s="38">
        <f t="shared" si="523"/>
        <v>0</v>
      </c>
      <c r="AC84" s="39">
        <f t="shared" si="524"/>
        <v>0</v>
      </c>
      <c r="AD84" s="39">
        <f t="shared" si="504"/>
        <v>0</v>
      </c>
      <c r="AE84" s="40">
        <f t="shared" si="501"/>
        <v>0</v>
      </c>
      <c r="AF84" s="40"/>
      <c r="AG84" s="38">
        <f t="shared" si="525"/>
        <v>0</v>
      </c>
      <c r="AH84" s="39">
        <f t="shared" si="526"/>
        <v>0</v>
      </c>
      <c r="AI84" s="39">
        <f t="shared" si="527"/>
        <v>0</v>
      </c>
      <c r="AJ84" s="40">
        <f t="shared" ref="AJ84" si="644">AK84-AI84</f>
        <v>0</v>
      </c>
      <c r="AK84" s="40"/>
      <c r="AL84" s="38">
        <f t="shared" si="529"/>
        <v>0</v>
      </c>
      <c r="AM84" s="39">
        <f t="shared" si="530"/>
        <v>0</v>
      </c>
      <c r="AN84" s="39">
        <f t="shared" si="531"/>
        <v>0</v>
      </c>
      <c r="AO84" s="40">
        <f t="shared" ref="AO84" si="645">AP84-AN84</f>
        <v>0</v>
      </c>
      <c r="AP84" s="40"/>
      <c r="AQ84" s="38">
        <f t="shared" si="533"/>
        <v>0</v>
      </c>
      <c r="AR84" s="39">
        <f t="shared" si="534"/>
        <v>0</v>
      </c>
      <c r="AS84" s="39">
        <f t="shared" si="535"/>
        <v>0</v>
      </c>
      <c r="AT84" s="40">
        <f t="shared" ref="AT84" si="646">AU84-AS84</f>
        <v>0</v>
      </c>
      <c r="AU84" s="40"/>
      <c r="AV84" s="38">
        <f t="shared" si="537"/>
        <v>0</v>
      </c>
      <c r="AW84" s="39">
        <f t="shared" si="538"/>
        <v>0</v>
      </c>
      <c r="AX84" s="39">
        <f t="shared" si="539"/>
        <v>0</v>
      </c>
      <c r="AY84" s="40">
        <f t="shared" ref="AY84" si="647">AZ84-AX84</f>
        <v>0</v>
      </c>
      <c r="AZ84" s="40"/>
      <c r="BA84" s="38">
        <f t="shared" si="541"/>
        <v>2700</v>
      </c>
      <c r="BB84" s="39">
        <f t="shared" si="542"/>
        <v>3240</v>
      </c>
      <c r="BC84" s="39">
        <f t="shared" si="543"/>
        <v>54000</v>
      </c>
      <c r="BD84" s="40">
        <f t="shared" ref="BD84" si="648">BE84-BC84</f>
        <v>10800</v>
      </c>
      <c r="BE84" s="40">
        <v>64800</v>
      </c>
      <c r="BF84" s="38">
        <f t="shared" si="545"/>
        <v>0</v>
      </c>
      <c r="BG84" s="39">
        <f t="shared" si="546"/>
        <v>0</v>
      </c>
      <c r="BH84" s="39">
        <f t="shared" si="547"/>
        <v>0</v>
      </c>
      <c r="BI84" s="40">
        <f t="shared" ref="BI84" si="649">BJ84-BH84</f>
        <v>0</v>
      </c>
      <c r="BJ84" s="40"/>
      <c r="BK84" s="38">
        <f t="shared" si="549"/>
        <v>0</v>
      </c>
      <c r="BL84" s="39">
        <f t="shared" si="550"/>
        <v>0</v>
      </c>
      <c r="BM84" s="3">
        <f t="shared" si="551"/>
        <v>0</v>
      </c>
      <c r="BN84" s="4">
        <f t="shared" ref="BN84" si="650">BO84-BM84</f>
        <v>0</v>
      </c>
      <c r="BO84" s="4"/>
      <c r="BP84" s="60">
        <v>3214</v>
      </c>
    </row>
    <row r="85" spans="1:68" x14ac:dyDescent="0.25">
      <c r="A85" s="9">
        <v>81</v>
      </c>
      <c r="B85" s="10" t="s">
        <v>180</v>
      </c>
      <c r="C85" s="11" t="s">
        <v>181</v>
      </c>
      <c r="D85" s="12" t="s">
        <v>4</v>
      </c>
      <c r="E85" s="13">
        <f t="shared" si="512"/>
        <v>290</v>
      </c>
      <c r="F85" s="48">
        <v>30</v>
      </c>
      <c r="G85" s="49">
        <v>8700</v>
      </c>
      <c r="H85" s="38">
        <f t="shared" si="513"/>
        <v>0</v>
      </c>
      <c r="I85" s="39">
        <f t="shared" si="514"/>
        <v>0</v>
      </c>
      <c r="J85" s="39">
        <f t="shared" si="515"/>
        <v>0</v>
      </c>
      <c r="K85" s="40">
        <f t="shared" si="516"/>
        <v>0</v>
      </c>
      <c r="L85" s="40"/>
      <c r="M85" s="38">
        <f t="shared" si="517"/>
        <v>0</v>
      </c>
      <c r="N85" s="39">
        <f t="shared" si="518"/>
        <v>0</v>
      </c>
      <c r="O85" s="39">
        <f t="shared" si="500"/>
        <v>0</v>
      </c>
      <c r="P85" s="40">
        <f t="shared" ref="P85:AE100" si="651">Q85-O85</f>
        <v>0</v>
      </c>
      <c r="Q85" s="40"/>
      <c r="R85" s="38">
        <f t="shared" si="519"/>
        <v>0</v>
      </c>
      <c r="S85" s="39">
        <f t="shared" si="520"/>
        <v>0</v>
      </c>
      <c r="T85" s="39">
        <f t="shared" si="502"/>
        <v>0</v>
      </c>
      <c r="U85" s="40">
        <f t="shared" si="651"/>
        <v>0</v>
      </c>
      <c r="V85" s="40"/>
      <c r="W85" s="38">
        <f t="shared" si="521"/>
        <v>0</v>
      </c>
      <c r="X85" s="39">
        <f t="shared" si="522"/>
        <v>0</v>
      </c>
      <c r="Y85" s="39">
        <f t="shared" si="503"/>
        <v>0</v>
      </c>
      <c r="Z85" s="40">
        <f t="shared" si="651"/>
        <v>0</v>
      </c>
      <c r="AA85" s="40"/>
      <c r="AB85" s="38">
        <f t="shared" si="523"/>
        <v>0</v>
      </c>
      <c r="AC85" s="39">
        <f t="shared" si="524"/>
        <v>0</v>
      </c>
      <c r="AD85" s="39">
        <f t="shared" si="504"/>
        <v>0</v>
      </c>
      <c r="AE85" s="40">
        <f t="shared" si="651"/>
        <v>0</v>
      </c>
      <c r="AF85" s="40"/>
      <c r="AG85" s="38">
        <f t="shared" si="525"/>
        <v>0</v>
      </c>
      <c r="AH85" s="39">
        <f t="shared" si="526"/>
        <v>0</v>
      </c>
      <c r="AI85" s="39">
        <f t="shared" si="527"/>
        <v>0</v>
      </c>
      <c r="AJ85" s="40">
        <f t="shared" ref="AJ85" si="652">AK85-AI85</f>
        <v>0</v>
      </c>
      <c r="AK85" s="40"/>
      <c r="AL85" s="38">
        <f t="shared" si="529"/>
        <v>0</v>
      </c>
      <c r="AM85" s="39">
        <f t="shared" si="530"/>
        <v>0</v>
      </c>
      <c r="AN85" s="39">
        <f t="shared" si="531"/>
        <v>0</v>
      </c>
      <c r="AO85" s="40">
        <f t="shared" ref="AO85" si="653">AP85-AN85</f>
        <v>0</v>
      </c>
      <c r="AP85" s="40"/>
      <c r="AQ85" s="38">
        <f t="shared" si="533"/>
        <v>0</v>
      </c>
      <c r="AR85" s="39">
        <f t="shared" si="534"/>
        <v>0</v>
      </c>
      <c r="AS85" s="39">
        <f t="shared" si="535"/>
        <v>0</v>
      </c>
      <c r="AT85" s="40">
        <f t="shared" ref="AT85" si="654">AU85-AS85</f>
        <v>0</v>
      </c>
      <c r="AU85" s="40"/>
      <c r="AV85" s="41">
        <f t="shared" si="537"/>
        <v>162.5</v>
      </c>
      <c r="AW85" s="42">
        <f t="shared" si="538"/>
        <v>195</v>
      </c>
      <c r="AX85" s="42">
        <f t="shared" si="539"/>
        <v>4875</v>
      </c>
      <c r="AY85" s="43">
        <f t="shared" ref="AY85" si="655">AZ85-AX85</f>
        <v>975</v>
      </c>
      <c r="AZ85" s="43">
        <v>5850</v>
      </c>
      <c r="BA85" s="38">
        <f t="shared" si="541"/>
        <v>0</v>
      </c>
      <c r="BB85" s="39">
        <f t="shared" si="542"/>
        <v>0</v>
      </c>
      <c r="BC85" s="39">
        <f t="shared" si="543"/>
        <v>0</v>
      </c>
      <c r="BD85" s="40">
        <f t="shared" ref="BD85" si="656">BE85-BC85</f>
        <v>0</v>
      </c>
      <c r="BE85" s="40"/>
      <c r="BF85" s="38">
        <f t="shared" si="545"/>
        <v>0</v>
      </c>
      <c r="BG85" s="39">
        <f t="shared" si="546"/>
        <v>0</v>
      </c>
      <c r="BH85" s="39">
        <f t="shared" si="547"/>
        <v>0</v>
      </c>
      <c r="BI85" s="40">
        <f t="shared" ref="BI85" si="657">BJ85-BH85</f>
        <v>0</v>
      </c>
      <c r="BJ85" s="40"/>
      <c r="BK85" s="38">
        <f t="shared" si="549"/>
        <v>0</v>
      </c>
      <c r="BL85" s="39">
        <f t="shared" si="550"/>
        <v>0</v>
      </c>
      <c r="BM85" s="3">
        <f t="shared" si="551"/>
        <v>0</v>
      </c>
      <c r="BN85" s="4">
        <f t="shared" ref="BN85" si="658">BO85-BM85</f>
        <v>0</v>
      </c>
      <c r="BO85" s="4"/>
      <c r="BP85" s="60">
        <v>195</v>
      </c>
    </row>
    <row r="86" spans="1:68" x14ac:dyDescent="0.25">
      <c r="A86" s="9">
        <v>82</v>
      </c>
      <c r="B86" s="10" t="s">
        <v>182</v>
      </c>
      <c r="C86" s="11" t="s">
        <v>183</v>
      </c>
      <c r="D86" s="12" t="s">
        <v>4</v>
      </c>
      <c r="E86" s="13">
        <f t="shared" si="512"/>
        <v>450</v>
      </c>
      <c r="F86" s="48">
        <v>100</v>
      </c>
      <c r="G86" s="49">
        <v>45000</v>
      </c>
      <c r="H86" s="38">
        <f t="shared" si="513"/>
        <v>0</v>
      </c>
      <c r="I86" s="39">
        <f t="shared" si="514"/>
        <v>0</v>
      </c>
      <c r="J86" s="39">
        <f t="shared" si="515"/>
        <v>0</v>
      </c>
      <c r="K86" s="40">
        <f t="shared" si="516"/>
        <v>0</v>
      </c>
      <c r="L86" s="40"/>
      <c r="M86" s="38">
        <f t="shared" si="517"/>
        <v>0</v>
      </c>
      <c r="N86" s="39">
        <f t="shared" si="518"/>
        <v>0</v>
      </c>
      <c r="O86" s="39">
        <f t="shared" si="500"/>
        <v>0</v>
      </c>
      <c r="P86" s="40">
        <f t="shared" si="651"/>
        <v>0</v>
      </c>
      <c r="Q86" s="40"/>
      <c r="R86" s="38">
        <f t="shared" si="519"/>
        <v>0</v>
      </c>
      <c r="S86" s="39">
        <f t="shared" si="520"/>
        <v>0</v>
      </c>
      <c r="T86" s="39">
        <f t="shared" si="502"/>
        <v>0</v>
      </c>
      <c r="U86" s="40">
        <f t="shared" si="651"/>
        <v>0</v>
      </c>
      <c r="V86" s="40"/>
      <c r="W86" s="38">
        <f t="shared" si="521"/>
        <v>0</v>
      </c>
      <c r="X86" s="39">
        <f t="shared" si="522"/>
        <v>0</v>
      </c>
      <c r="Y86" s="39">
        <f t="shared" si="503"/>
        <v>0</v>
      </c>
      <c r="Z86" s="40">
        <f t="shared" si="651"/>
        <v>0</v>
      </c>
      <c r="AA86" s="40"/>
      <c r="AB86" s="41">
        <f t="shared" si="523"/>
        <v>375</v>
      </c>
      <c r="AC86" s="42">
        <f t="shared" si="524"/>
        <v>450</v>
      </c>
      <c r="AD86" s="42">
        <f t="shared" si="504"/>
        <v>37500</v>
      </c>
      <c r="AE86" s="43">
        <f t="shared" si="651"/>
        <v>7500</v>
      </c>
      <c r="AF86" s="43">
        <v>45000</v>
      </c>
      <c r="AG86" s="38">
        <f t="shared" si="525"/>
        <v>0</v>
      </c>
      <c r="AH86" s="39">
        <f t="shared" si="526"/>
        <v>0</v>
      </c>
      <c r="AI86" s="39">
        <f t="shared" si="527"/>
        <v>0</v>
      </c>
      <c r="AJ86" s="40">
        <f t="shared" ref="AJ86" si="659">AK86-AI86</f>
        <v>0</v>
      </c>
      <c r="AK86" s="40"/>
      <c r="AL86" s="38">
        <f t="shared" si="529"/>
        <v>0</v>
      </c>
      <c r="AM86" s="39">
        <f t="shared" si="530"/>
        <v>0</v>
      </c>
      <c r="AN86" s="39">
        <f t="shared" si="531"/>
        <v>0</v>
      </c>
      <c r="AO86" s="40">
        <f t="shared" ref="AO86" si="660">AP86-AN86</f>
        <v>0</v>
      </c>
      <c r="AP86" s="40"/>
      <c r="AQ86" s="38">
        <f t="shared" si="533"/>
        <v>0</v>
      </c>
      <c r="AR86" s="39">
        <f t="shared" si="534"/>
        <v>0</v>
      </c>
      <c r="AS86" s="39">
        <f t="shared" si="535"/>
        <v>0</v>
      </c>
      <c r="AT86" s="40">
        <f t="shared" ref="AT86" si="661">AU86-AS86</f>
        <v>0</v>
      </c>
      <c r="AU86" s="40"/>
      <c r="AV86" s="38">
        <f t="shared" si="537"/>
        <v>0</v>
      </c>
      <c r="AW86" s="39">
        <f t="shared" si="538"/>
        <v>0</v>
      </c>
      <c r="AX86" s="39">
        <f t="shared" si="539"/>
        <v>0</v>
      </c>
      <c r="AY86" s="40">
        <f t="shared" ref="AY86" si="662">AZ86-AX86</f>
        <v>0</v>
      </c>
      <c r="AZ86" s="40"/>
      <c r="BA86" s="38">
        <f t="shared" si="541"/>
        <v>0</v>
      </c>
      <c r="BB86" s="39">
        <f t="shared" si="542"/>
        <v>0</v>
      </c>
      <c r="BC86" s="39">
        <f t="shared" si="543"/>
        <v>0</v>
      </c>
      <c r="BD86" s="40">
        <f t="shared" ref="BD86" si="663">BE86-BC86</f>
        <v>0</v>
      </c>
      <c r="BE86" s="40"/>
      <c r="BF86" s="38">
        <f t="shared" si="545"/>
        <v>0</v>
      </c>
      <c r="BG86" s="39">
        <f t="shared" si="546"/>
        <v>0</v>
      </c>
      <c r="BH86" s="39">
        <f t="shared" si="547"/>
        <v>0</v>
      </c>
      <c r="BI86" s="40">
        <f t="shared" ref="BI86" si="664">BJ86-BH86</f>
        <v>0</v>
      </c>
      <c r="BJ86" s="40"/>
      <c r="BK86" s="38">
        <f t="shared" si="549"/>
        <v>0</v>
      </c>
      <c r="BL86" s="39">
        <f t="shared" si="550"/>
        <v>0</v>
      </c>
      <c r="BM86" s="3">
        <f t="shared" si="551"/>
        <v>0</v>
      </c>
      <c r="BN86" s="4">
        <f t="shared" ref="BN86" si="665">BO86-BM86</f>
        <v>0</v>
      </c>
      <c r="BO86" s="4"/>
      <c r="BP86" s="60">
        <v>450</v>
      </c>
    </row>
    <row r="87" spans="1:68" x14ac:dyDescent="0.25">
      <c r="A87" s="9">
        <v>83</v>
      </c>
      <c r="B87" s="10" t="s">
        <v>184</v>
      </c>
      <c r="C87" s="11" t="s">
        <v>19</v>
      </c>
      <c r="D87" s="12" t="s">
        <v>4</v>
      </c>
      <c r="E87" s="13">
        <f t="shared" si="512"/>
        <v>45</v>
      </c>
      <c r="F87" s="48">
        <v>2000</v>
      </c>
      <c r="G87" s="49">
        <v>90000</v>
      </c>
      <c r="H87" s="38">
        <f t="shared" si="513"/>
        <v>0</v>
      </c>
      <c r="I87" s="39">
        <f t="shared" si="514"/>
        <v>0</v>
      </c>
      <c r="J87" s="39">
        <f t="shared" si="515"/>
        <v>0</v>
      </c>
      <c r="K87" s="40">
        <f t="shared" si="516"/>
        <v>0</v>
      </c>
      <c r="L87" s="40"/>
      <c r="M87" s="38">
        <f t="shared" si="517"/>
        <v>0</v>
      </c>
      <c r="N87" s="39">
        <f t="shared" si="518"/>
        <v>0</v>
      </c>
      <c r="O87" s="39">
        <f t="shared" si="500"/>
        <v>0</v>
      </c>
      <c r="P87" s="40">
        <f t="shared" si="651"/>
        <v>0</v>
      </c>
      <c r="Q87" s="40"/>
      <c r="R87" s="38">
        <f t="shared" si="519"/>
        <v>0</v>
      </c>
      <c r="S87" s="39">
        <f t="shared" si="520"/>
        <v>0</v>
      </c>
      <c r="T87" s="39">
        <f t="shared" si="502"/>
        <v>0</v>
      </c>
      <c r="U87" s="40">
        <f t="shared" si="651"/>
        <v>0</v>
      </c>
      <c r="V87" s="40"/>
      <c r="W87" s="41">
        <f t="shared" si="521"/>
        <v>31.916666666666668</v>
      </c>
      <c r="X87" s="42">
        <f t="shared" si="522"/>
        <v>38.299999999999997</v>
      </c>
      <c r="Y87" s="42">
        <f t="shared" si="503"/>
        <v>63833.333333333336</v>
      </c>
      <c r="Z87" s="43">
        <f t="shared" si="651"/>
        <v>12766.666666666664</v>
      </c>
      <c r="AA87" s="43">
        <v>76600</v>
      </c>
      <c r="AB87" s="38">
        <f t="shared" si="523"/>
        <v>0</v>
      </c>
      <c r="AC87" s="39">
        <f t="shared" si="524"/>
        <v>0</v>
      </c>
      <c r="AD87" s="39">
        <f t="shared" si="504"/>
        <v>0</v>
      </c>
      <c r="AE87" s="40">
        <f t="shared" si="651"/>
        <v>0</v>
      </c>
      <c r="AF87" s="40"/>
      <c r="AG87" s="38">
        <f t="shared" si="525"/>
        <v>0</v>
      </c>
      <c r="AH87" s="39">
        <f t="shared" si="526"/>
        <v>0</v>
      </c>
      <c r="AI87" s="39">
        <f t="shared" si="527"/>
        <v>0</v>
      </c>
      <c r="AJ87" s="40">
        <f t="shared" ref="AJ87" si="666">AK87-AI87</f>
        <v>0</v>
      </c>
      <c r="AK87" s="40"/>
      <c r="AL87" s="38">
        <f t="shared" si="529"/>
        <v>0</v>
      </c>
      <c r="AM87" s="39">
        <f t="shared" si="530"/>
        <v>0</v>
      </c>
      <c r="AN87" s="39">
        <f t="shared" si="531"/>
        <v>0</v>
      </c>
      <c r="AO87" s="40">
        <f t="shared" ref="AO87" si="667">AP87-AN87</f>
        <v>0</v>
      </c>
      <c r="AP87" s="40"/>
      <c r="AQ87" s="38">
        <f t="shared" si="533"/>
        <v>0</v>
      </c>
      <c r="AR87" s="39">
        <f t="shared" si="534"/>
        <v>0</v>
      </c>
      <c r="AS87" s="39">
        <f t="shared" si="535"/>
        <v>0</v>
      </c>
      <c r="AT87" s="40">
        <f t="shared" ref="AT87" si="668">AU87-AS87</f>
        <v>0</v>
      </c>
      <c r="AU87" s="40"/>
      <c r="AV87" s="38">
        <f t="shared" si="537"/>
        <v>0</v>
      </c>
      <c r="AW87" s="39">
        <f t="shared" si="538"/>
        <v>0</v>
      </c>
      <c r="AX87" s="39">
        <f t="shared" si="539"/>
        <v>0</v>
      </c>
      <c r="AY87" s="40">
        <f t="shared" ref="AY87" si="669">AZ87-AX87</f>
        <v>0</v>
      </c>
      <c r="AZ87" s="40"/>
      <c r="BA87" s="38">
        <f t="shared" si="541"/>
        <v>0</v>
      </c>
      <c r="BB87" s="39">
        <f t="shared" si="542"/>
        <v>0</v>
      </c>
      <c r="BC87" s="39">
        <f t="shared" si="543"/>
        <v>0</v>
      </c>
      <c r="BD87" s="40">
        <f t="shared" ref="BD87" si="670">BE87-BC87</f>
        <v>0</v>
      </c>
      <c r="BE87" s="40"/>
      <c r="BF87" s="38">
        <f t="shared" si="545"/>
        <v>0</v>
      </c>
      <c r="BG87" s="39">
        <f t="shared" si="546"/>
        <v>0</v>
      </c>
      <c r="BH87" s="39">
        <f t="shared" si="547"/>
        <v>0</v>
      </c>
      <c r="BI87" s="40">
        <f t="shared" ref="BI87" si="671">BJ87-BH87</f>
        <v>0</v>
      </c>
      <c r="BJ87" s="40"/>
      <c r="BK87" s="38">
        <f t="shared" si="549"/>
        <v>0</v>
      </c>
      <c r="BL87" s="39">
        <f t="shared" si="550"/>
        <v>0</v>
      </c>
      <c r="BM87" s="3">
        <f t="shared" si="551"/>
        <v>0</v>
      </c>
      <c r="BN87" s="4">
        <f t="shared" ref="BN87" si="672">BO87-BM87</f>
        <v>0</v>
      </c>
      <c r="BO87" s="4"/>
      <c r="BP87" s="60">
        <v>38.299999999999997</v>
      </c>
    </row>
    <row r="88" spans="1:68" x14ac:dyDescent="0.25">
      <c r="A88" s="9">
        <v>84</v>
      </c>
      <c r="B88" s="10" t="s">
        <v>185</v>
      </c>
      <c r="C88" s="11" t="s">
        <v>19</v>
      </c>
      <c r="D88" s="12" t="s">
        <v>4</v>
      </c>
      <c r="E88" s="13">
        <f t="shared" si="512"/>
        <v>320</v>
      </c>
      <c r="F88" s="48">
        <v>1500</v>
      </c>
      <c r="G88" s="49">
        <v>480000</v>
      </c>
      <c r="H88" s="38">
        <f t="shared" si="513"/>
        <v>0</v>
      </c>
      <c r="I88" s="39">
        <f t="shared" si="514"/>
        <v>0</v>
      </c>
      <c r="J88" s="39">
        <f t="shared" si="515"/>
        <v>0</v>
      </c>
      <c r="K88" s="40">
        <f t="shared" si="516"/>
        <v>0</v>
      </c>
      <c r="L88" s="40"/>
      <c r="M88" s="38">
        <f t="shared" si="517"/>
        <v>0</v>
      </c>
      <c r="N88" s="39">
        <f t="shared" si="518"/>
        <v>0</v>
      </c>
      <c r="O88" s="39">
        <f t="shared" si="500"/>
        <v>0</v>
      </c>
      <c r="P88" s="40">
        <f t="shared" si="651"/>
        <v>0</v>
      </c>
      <c r="Q88" s="40"/>
      <c r="R88" s="38">
        <f t="shared" si="519"/>
        <v>0</v>
      </c>
      <c r="S88" s="39">
        <f t="shared" si="520"/>
        <v>0</v>
      </c>
      <c r="T88" s="39">
        <f t="shared" si="502"/>
        <v>0</v>
      </c>
      <c r="U88" s="40">
        <f t="shared" si="651"/>
        <v>0</v>
      </c>
      <c r="V88" s="40"/>
      <c r="W88" s="38">
        <f t="shared" si="521"/>
        <v>0</v>
      </c>
      <c r="X88" s="39">
        <f t="shared" si="522"/>
        <v>0</v>
      </c>
      <c r="Y88" s="39">
        <f t="shared" si="503"/>
        <v>0</v>
      </c>
      <c r="Z88" s="40">
        <f t="shared" si="651"/>
        <v>0</v>
      </c>
      <c r="AA88" s="40"/>
      <c r="AB88" s="41">
        <f t="shared" si="523"/>
        <v>199.91666666666666</v>
      </c>
      <c r="AC88" s="42">
        <f t="shared" si="524"/>
        <v>239.9</v>
      </c>
      <c r="AD88" s="42">
        <f t="shared" si="504"/>
        <v>299875</v>
      </c>
      <c r="AE88" s="43">
        <f t="shared" si="651"/>
        <v>59975</v>
      </c>
      <c r="AF88" s="43">
        <v>359850</v>
      </c>
      <c r="AG88" s="38">
        <f t="shared" si="525"/>
        <v>0</v>
      </c>
      <c r="AH88" s="39">
        <f t="shared" si="526"/>
        <v>0</v>
      </c>
      <c r="AI88" s="39">
        <f t="shared" si="527"/>
        <v>0</v>
      </c>
      <c r="AJ88" s="40">
        <f t="shared" ref="AJ88" si="673">AK88-AI88</f>
        <v>0</v>
      </c>
      <c r="AK88" s="40"/>
      <c r="AL88" s="38">
        <f t="shared" si="529"/>
        <v>0</v>
      </c>
      <c r="AM88" s="39">
        <f t="shared" si="530"/>
        <v>0</v>
      </c>
      <c r="AN88" s="39">
        <f t="shared" si="531"/>
        <v>0</v>
      </c>
      <c r="AO88" s="40">
        <f t="shared" ref="AO88" si="674">AP88-AN88</f>
        <v>0</v>
      </c>
      <c r="AP88" s="40"/>
      <c r="AQ88" s="38">
        <f t="shared" si="533"/>
        <v>0</v>
      </c>
      <c r="AR88" s="39">
        <f t="shared" si="534"/>
        <v>0</v>
      </c>
      <c r="AS88" s="39">
        <f t="shared" si="535"/>
        <v>0</v>
      </c>
      <c r="AT88" s="40">
        <f t="shared" ref="AT88" si="675">AU88-AS88</f>
        <v>0</v>
      </c>
      <c r="AU88" s="40"/>
      <c r="AV88" s="38">
        <f t="shared" si="537"/>
        <v>0</v>
      </c>
      <c r="AW88" s="39">
        <f t="shared" si="538"/>
        <v>0</v>
      </c>
      <c r="AX88" s="39">
        <f t="shared" si="539"/>
        <v>0</v>
      </c>
      <c r="AY88" s="40">
        <f t="shared" ref="AY88" si="676">AZ88-AX88</f>
        <v>0</v>
      </c>
      <c r="AZ88" s="40"/>
      <c r="BA88" s="38">
        <f t="shared" si="541"/>
        <v>200</v>
      </c>
      <c r="BB88" s="39">
        <f t="shared" si="542"/>
        <v>240</v>
      </c>
      <c r="BC88" s="39">
        <f t="shared" si="543"/>
        <v>300000</v>
      </c>
      <c r="BD88" s="40">
        <f t="shared" ref="BD88" si="677">BE88-BC88</f>
        <v>60000</v>
      </c>
      <c r="BE88" s="40">
        <v>360000</v>
      </c>
      <c r="BF88" s="38">
        <f t="shared" si="545"/>
        <v>0</v>
      </c>
      <c r="BG88" s="39">
        <f t="shared" si="546"/>
        <v>0</v>
      </c>
      <c r="BH88" s="39">
        <f t="shared" si="547"/>
        <v>0</v>
      </c>
      <c r="BI88" s="40">
        <f t="shared" ref="BI88" si="678">BJ88-BH88</f>
        <v>0</v>
      </c>
      <c r="BJ88" s="40"/>
      <c r="BK88" s="38">
        <f t="shared" si="549"/>
        <v>0</v>
      </c>
      <c r="BL88" s="39">
        <f t="shared" si="550"/>
        <v>0</v>
      </c>
      <c r="BM88" s="3">
        <f t="shared" si="551"/>
        <v>0</v>
      </c>
      <c r="BN88" s="4">
        <f t="shared" ref="BN88" si="679">BO88-BM88</f>
        <v>0</v>
      </c>
      <c r="BO88" s="4"/>
      <c r="BP88" s="60">
        <v>239.9</v>
      </c>
    </row>
    <row r="89" spans="1:68" x14ac:dyDescent="0.25">
      <c r="A89" s="9">
        <v>85</v>
      </c>
      <c r="B89" s="10" t="s">
        <v>186</v>
      </c>
      <c r="C89" s="11" t="s">
        <v>19</v>
      </c>
      <c r="D89" s="12" t="s">
        <v>4</v>
      </c>
      <c r="E89" s="13">
        <f t="shared" si="512"/>
        <v>330</v>
      </c>
      <c r="F89" s="48">
        <v>2000</v>
      </c>
      <c r="G89" s="49">
        <v>660000</v>
      </c>
      <c r="H89" s="38">
        <f t="shared" si="513"/>
        <v>0</v>
      </c>
      <c r="I89" s="39">
        <f t="shared" si="514"/>
        <v>0</v>
      </c>
      <c r="J89" s="39">
        <f t="shared" si="515"/>
        <v>0</v>
      </c>
      <c r="K89" s="40">
        <f t="shared" si="516"/>
        <v>0</v>
      </c>
      <c r="L89" s="40"/>
      <c r="M89" s="38">
        <f t="shared" si="517"/>
        <v>0</v>
      </c>
      <c r="N89" s="39">
        <f t="shared" si="518"/>
        <v>0</v>
      </c>
      <c r="O89" s="39">
        <f t="shared" si="500"/>
        <v>0</v>
      </c>
      <c r="P89" s="40">
        <f t="shared" si="651"/>
        <v>0</v>
      </c>
      <c r="Q89" s="40"/>
      <c r="R89" s="38">
        <f t="shared" si="519"/>
        <v>0</v>
      </c>
      <c r="S89" s="39">
        <f t="shared" si="520"/>
        <v>0</v>
      </c>
      <c r="T89" s="39">
        <f t="shared" si="502"/>
        <v>0</v>
      </c>
      <c r="U89" s="40">
        <f t="shared" si="651"/>
        <v>0</v>
      </c>
      <c r="V89" s="40"/>
      <c r="W89" s="38">
        <f t="shared" si="521"/>
        <v>0</v>
      </c>
      <c r="X89" s="39">
        <f t="shared" si="522"/>
        <v>0</v>
      </c>
      <c r="Y89" s="39">
        <f t="shared" si="503"/>
        <v>0</v>
      </c>
      <c r="Z89" s="40">
        <f t="shared" si="651"/>
        <v>0</v>
      </c>
      <c r="AA89" s="40"/>
      <c r="AB89" s="41">
        <f t="shared" si="523"/>
        <v>204.91666666666669</v>
      </c>
      <c r="AC89" s="42">
        <f t="shared" si="524"/>
        <v>245.9</v>
      </c>
      <c r="AD89" s="42">
        <f t="shared" si="504"/>
        <v>409833.33333333337</v>
      </c>
      <c r="AE89" s="43">
        <f t="shared" si="651"/>
        <v>81966.666666666628</v>
      </c>
      <c r="AF89" s="43">
        <v>491800</v>
      </c>
      <c r="AG89" s="38">
        <f t="shared" si="525"/>
        <v>0</v>
      </c>
      <c r="AH89" s="39">
        <f t="shared" si="526"/>
        <v>0</v>
      </c>
      <c r="AI89" s="39">
        <f t="shared" si="527"/>
        <v>0</v>
      </c>
      <c r="AJ89" s="40">
        <f t="shared" ref="AJ89" si="680">AK89-AI89</f>
        <v>0</v>
      </c>
      <c r="AK89" s="40"/>
      <c r="AL89" s="38">
        <f t="shared" si="529"/>
        <v>0</v>
      </c>
      <c r="AM89" s="39">
        <f t="shared" si="530"/>
        <v>0</v>
      </c>
      <c r="AN89" s="39">
        <f t="shared" si="531"/>
        <v>0</v>
      </c>
      <c r="AO89" s="40">
        <f t="shared" ref="AO89" si="681">AP89-AN89</f>
        <v>0</v>
      </c>
      <c r="AP89" s="40"/>
      <c r="AQ89" s="38">
        <f t="shared" si="533"/>
        <v>0</v>
      </c>
      <c r="AR89" s="39">
        <f t="shared" si="534"/>
        <v>0</v>
      </c>
      <c r="AS89" s="39">
        <f t="shared" si="535"/>
        <v>0</v>
      </c>
      <c r="AT89" s="40">
        <f t="shared" ref="AT89" si="682">AU89-AS89</f>
        <v>0</v>
      </c>
      <c r="AU89" s="40"/>
      <c r="AV89" s="38">
        <f t="shared" si="537"/>
        <v>0</v>
      </c>
      <c r="AW89" s="39">
        <f t="shared" si="538"/>
        <v>0</v>
      </c>
      <c r="AX89" s="39">
        <f t="shared" si="539"/>
        <v>0</v>
      </c>
      <c r="AY89" s="40">
        <f t="shared" ref="AY89" si="683">AZ89-AX89</f>
        <v>0</v>
      </c>
      <c r="AZ89" s="40"/>
      <c r="BA89" s="38">
        <f t="shared" si="541"/>
        <v>210</v>
      </c>
      <c r="BB89" s="39">
        <f t="shared" si="542"/>
        <v>252</v>
      </c>
      <c r="BC89" s="39">
        <f t="shared" si="543"/>
        <v>420000</v>
      </c>
      <c r="BD89" s="40">
        <f t="shared" ref="BD89" si="684">BE89-BC89</f>
        <v>84000</v>
      </c>
      <c r="BE89" s="40">
        <v>504000</v>
      </c>
      <c r="BF89" s="38">
        <f t="shared" si="545"/>
        <v>0</v>
      </c>
      <c r="BG89" s="39">
        <f t="shared" si="546"/>
        <v>0</v>
      </c>
      <c r="BH89" s="39">
        <f t="shared" si="547"/>
        <v>0</v>
      </c>
      <c r="BI89" s="40">
        <f t="shared" ref="BI89" si="685">BJ89-BH89</f>
        <v>0</v>
      </c>
      <c r="BJ89" s="40"/>
      <c r="BK89" s="38">
        <f t="shared" si="549"/>
        <v>0</v>
      </c>
      <c r="BL89" s="39">
        <f t="shared" si="550"/>
        <v>0</v>
      </c>
      <c r="BM89" s="3">
        <f t="shared" si="551"/>
        <v>0</v>
      </c>
      <c r="BN89" s="4">
        <f t="shared" ref="BN89" si="686">BO89-BM89</f>
        <v>0</v>
      </c>
      <c r="BO89" s="4"/>
      <c r="BP89" s="60">
        <v>245.9</v>
      </c>
    </row>
    <row r="90" spans="1:68" x14ac:dyDescent="0.25">
      <c r="A90" s="9">
        <v>86</v>
      </c>
      <c r="B90" s="10" t="s">
        <v>187</v>
      </c>
      <c r="C90" s="11" t="s">
        <v>19</v>
      </c>
      <c r="D90" s="12" t="s">
        <v>4</v>
      </c>
      <c r="E90" s="13">
        <f t="shared" si="512"/>
        <v>300</v>
      </c>
      <c r="F90" s="48">
        <v>1500</v>
      </c>
      <c r="G90" s="49">
        <v>450000</v>
      </c>
      <c r="H90" s="38">
        <f t="shared" si="513"/>
        <v>0</v>
      </c>
      <c r="I90" s="39">
        <f t="shared" si="514"/>
        <v>0</v>
      </c>
      <c r="J90" s="39">
        <f t="shared" si="515"/>
        <v>0</v>
      </c>
      <c r="K90" s="40">
        <f t="shared" si="516"/>
        <v>0</v>
      </c>
      <c r="L90" s="40"/>
      <c r="M90" s="38">
        <f t="shared" si="517"/>
        <v>0</v>
      </c>
      <c r="N90" s="39">
        <f t="shared" si="518"/>
        <v>0</v>
      </c>
      <c r="O90" s="39">
        <f t="shared" si="500"/>
        <v>0</v>
      </c>
      <c r="P90" s="40">
        <f t="shared" si="651"/>
        <v>0</v>
      </c>
      <c r="Q90" s="40"/>
      <c r="R90" s="38">
        <f t="shared" si="519"/>
        <v>0</v>
      </c>
      <c r="S90" s="39">
        <f t="shared" si="520"/>
        <v>0</v>
      </c>
      <c r="T90" s="39">
        <f t="shared" si="502"/>
        <v>0</v>
      </c>
      <c r="U90" s="40">
        <f t="shared" si="651"/>
        <v>0</v>
      </c>
      <c r="V90" s="40"/>
      <c r="W90" s="38">
        <f t="shared" si="521"/>
        <v>0</v>
      </c>
      <c r="X90" s="39">
        <f t="shared" si="522"/>
        <v>0</v>
      </c>
      <c r="Y90" s="39">
        <f t="shared" si="503"/>
        <v>0</v>
      </c>
      <c r="Z90" s="40">
        <f t="shared" si="651"/>
        <v>0</v>
      </c>
      <c r="AA90" s="40"/>
      <c r="AB90" s="41">
        <f t="shared" si="523"/>
        <v>194.91666666666666</v>
      </c>
      <c r="AC90" s="42">
        <f t="shared" si="524"/>
        <v>233.9</v>
      </c>
      <c r="AD90" s="42">
        <f t="shared" si="504"/>
        <v>292375</v>
      </c>
      <c r="AE90" s="43">
        <f t="shared" si="651"/>
        <v>58475</v>
      </c>
      <c r="AF90" s="43">
        <v>350850</v>
      </c>
      <c r="AG90" s="38">
        <f t="shared" si="525"/>
        <v>0</v>
      </c>
      <c r="AH90" s="39">
        <f t="shared" si="526"/>
        <v>0</v>
      </c>
      <c r="AI90" s="39">
        <f t="shared" si="527"/>
        <v>0</v>
      </c>
      <c r="AJ90" s="40">
        <f t="shared" ref="AJ90" si="687">AK90-AI90</f>
        <v>0</v>
      </c>
      <c r="AK90" s="40"/>
      <c r="AL90" s="38">
        <f t="shared" si="529"/>
        <v>0</v>
      </c>
      <c r="AM90" s="39">
        <f t="shared" si="530"/>
        <v>0</v>
      </c>
      <c r="AN90" s="39">
        <f t="shared" si="531"/>
        <v>0</v>
      </c>
      <c r="AO90" s="40">
        <f t="shared" ref="AO90" si="688">AP90-AN90</f>
        <v>0</v>
      </c>
      <c r="AP90" s="40"/>
      <c r="AQ90" s="38">
        <f t="shared" si="533"/>
        <v>0</v>
      </c>
      <c r="AR90" s="39">
        <f t="shared" si="534"/>
        <v>0</v>
      </c>
      <c r="AS90" s="39">
        <f t="shared" si="535"/>
        <v>0</v>
      </c>
      <c r="AT90" s="40">
        <f t="shared" ref="AT90" si="689">AU90-AS90</f>
        <v>0</v>
      </c>
      <c r="AU90" s="40"/>
      <c r="AV90" s="38">
        <f t="shared" si="537"/>
        <v>0</v>
      </c>
      <c r="AW90" s="39">
        <f t="shared" si="538"/>
        <v>0</v>
      </c>
      <c r="AX90" s="39">
        <f t="shared" si="539"/>
        <v>0</v>
      </c>
      <c r="AY90" s="40">
        <f t="shared" ref="AY90" si="690">AZ90-AX90</f>
        <v>0</v>
      </c>
      <c r="AZ90" s="40"/>
      <c r="BA90" s="38">
        <f t="shared" si="541"/>
        <v>0</v>
      </c>
      <c r="BB90" s="39">
        <f t="shared" si="542"/>
        <v>0</v>
      </c>
      <c r="BC90" s="39">
        <f t="shared" si="543"/>
        <v>0</v>
      </c>
      <c r="BD90" s="40">
        <f t="shared" ref="BD90" si="691">BE90-BC90</f>
        <v>0</v>
      </c>
      <c r="BE90" s="40"/>
      <c r="BF90" s="38">
        <f t="shared" si="545"/>
        <v>0</v>
      </c>
      <c r="BG90" s="39">
        <f t="shared" si="546"/>
        <v>0</v>
      </c>
      <c r="BH90" s="39">
        <f t="shared" si="547"/>
        <v>0</v>
      </c>
      <c r="BI90" s="40">
        <f t="shared" ref="BI90" si="692">BJ90-BH90</f>
        <v>0</v>
      </c>
      <c r="BJ90" s="40"/>
      <c r="BK90" s="38">
        <f t="shared" si="549"/>
        <v>0</v>
      </c>
      <c r="BL90" s="39">
        <f t="shared" si="550"/>
        <v>0</v>
      </c>
      <c r="BM90" s="3">
        <f t="shared" si="551"/>
        <v>0</v>
      </c>
      <c r="BN90" s="4">
        <f t="shared" ref="BN90" si="693">BO90-BM90</f>
        <v>0</v>
      </c>
      <c r="BO90" s="4"/>
      <c r="BP90" s="60">
        <v>233.9</v>
      </c>
    </row>
    <row r="91" spans="1:68" ht="27" x14ac:dyDescent="0.25">
      <c r="A91" s="9">
        <v>87</v>
      </c>
      <c r="B91" s="10" t="s">
        <v>188</v>
      </c>
      <c r="C91" s="11" t="s">
        <v>189</v>
      </c>
      <c r="D91" s="12" t="s">
        <v>4</v>
      </c>
      <c r="E91" s="13">
        <f t="shared" si="512"/>
        <v>2200</v>
      </c>
      <c r="F91" s="48">
        <v>100</v>
      </c>
      <c r="G91" s="49">
        <v>220000</v>
      </c>
      <c r="H91" s="38">
        <f t="shared" si="513"/>
        <v>0</v>
      </c>
      <c r="I91" s="39">
        <f t="shared" si="514"/>
        <v>0</v>
      </c>
      <c r="J91" s="39">
        <f t="shared" si="515"/>
        <v>0</v>
      </c>
      <c r="K91" s="40">
        <f t="shared" si="516"/>
        <v>0</v>
      </c>
      <c r="L91" s="40"/>
      <c r="M91" s="38">
        <f t="shared" si="517"/>
        <v>1750</v>
      </c>
      <c r="N91" s="39">
        <f t="shared" si="518"/>
        <v>2100</v>
      </c>
      <c r="O91" s="39">
        <f t="shared" si="500"/>
        <v>175000</v>
      </c>
      <c r="P91" s="40">
        <f t="shared" si="651"/>
        <v>35000</v>
      </c>
      <c r="Q91" s="40">
        <v>210000</v>
      </c>
      <c r="R91" s="38">
        <f t="shared" si="519"/>
        <v>1833.3333333333335</v>
      </c>
      <c r="S91" s="39">
        <f t="shared" si="520"/>
        <v>2200</v>
      </c>
      <c r="T91" s="39">
        <f t="shared" si="502"/>
        <v>183333.33333333334</v>
      </c>
      <c r="U91" s="40">
        <f t="shared" si="651"/>
        <v>36666.666666666657</v>
      </c>
      <c r="V91" s="40">
        <v>220000</v>
      </c>
      <c r="W91" s="38">
        <f t="shared" si="521"/>
        <v>0</v>
      </c>
      <c r="X91" s="39">
        <f t="shared" si="522"/>
        <v>0</v>
      </c>
      <c r="Y91" s="39">
        <f t="shared" si="503"/>
        <v>0</v>
      </c>
      <c r="Z91" s="40">
        <f t="shared" si="651"/>
        <v>0</v>
      </c>
      <c r="AA91" s="40"/>
      <c r="AB91" s="38">
        <f t="shared" si="523"/>
        <v>0</v>
      </c>
      <c r="AC91" s="39">
        <f t="shared" si="524"/>
        <v>0</v>
      </c>
      <c r="AD91" s="39">
        <f t="shared" si="504"/>
        <v>0</v>
      </c>
      <c r="AE91" s="40">
        <f t="shared" si="651"/>
        <v>0</v>
      </c>
      <c r="AF91" s="40"/>
      <c r="AG91" s="41">
        <f t="shared" si="525"/>
        <v>1250</v>
      </c>
      <c r="AH91" s="42">
        <f t="shared" si="526"/>
        <v>1500</v>
      </c>
      <c r="AI91" s="42">
        <f t="shared" si="527"/>
        <v>125000</v>
      </c>
      <c r="AJ91" s="43">
        <f t="shared" ref="AJ91" si="694">AK91-AI91</f>
        <v>25000</v>
      </c>
      <c r="AK91" s="43">
        <v>150000</v>
      </c>
      <c r="AL91" s="38">
        <f t="shared" si="529"/>
        <v>0</v>
      </c>
      <c r="AM91" s="39">
        <f t="shared" si="530"/>
        <v>0</v>
      </c>
      <c r="AN91" s="39">
        <f t="shared" si="531"/>
        <v>0</v>
      </c>
      <c r="AO91" s="40">
        <f t="shared" ref="AO91" si="695">AP91-AN91</f>
        <v>0</v>
      </c>
      <c r="AP91" s="40"/>
      <c r="AQ91" s="38">
        <f t="shared" si="533"/>
        <v>0</v>
      </c>
      <c r="AR91" s="39">
        <f t="shared" si="534"/>
        <v>0</v>
      </c>
      <c r="AS91" s="39">
        <f t="shared" si="535"/>
        <v>0</v>
      </c>
      <c r="AT91" s="40">
        <f t="shared" ref="AT91" si="696">AU91-AS91</f>
        <v>0</v>
      </c>
      <c r="AU91" s="40"/>
      <c r="AV91" s="38">
        <f t="shared" si="537"/>
        <v>0</v>
      </c>
      <c r="AW91" s="39">
        <f t="shared" si="538"/>
        <v>0</v>
      </c>
      <c r="AX91" s="39">
        <f t="shared" si="539"/>
        <v>0</v>
      </c>
      <c r="AY91" s="40">
        <f t="shared" ref="AY91" si="697">AZ91-AX91</f>
        <v>0</v>
      </c>
      <c r="AZ91" s="40"/>
      <c r="BA91" s="38">
        <f t="shared" si="541"/>
        <v>1500</v>
      </c>
      <c r="BB91" s="39">
        <f t="shared" si="542"/>
        <v>1800</v>
      </c>
      <c r="BC91" s="39">
        <f t="shared" si="543"/>
        <v>150000</v>
      </c>
      <c r="BD91" s="40">
        <f t="shared" ref="BD91" si="698">BE91-BC91</f>
        <v>30000</v>
      </c>
      <c r="BE91" s="40">
        <v>180000</v>
      </c>
      <c r="BF91" s="38">
        <f t="shared" si="545"/>
        <v>0</v>
      </c>
      <c r="BG91" s="39">
        <f t="shared" si="546"/>
        <v>0</v>
      </c>
      <c r="BH91" s="39">
        <f t="shared" si="547"/>
        <v>0</v>
      </c>
      <c r="BI91" s="40">
        <f t="shared" ref="BI91" si="699">BJ91-BH91</f>
        <v>0</v>
      </c>
      <c r="BJ91" s="40"/>
      <c r="BK91" s="38">
        <f t="shared" si="549"/>
        <v>0</v>
      </c>
      <c r="BL91" s="39">
        <f t="shared" si="550"/>
        <v>0</v>
      </c>
      <c r="BM91" s="3">
        <f t="shared" si="551"/>
        <v>0</v>
      </c>
      <c r="BN91" s="4">
        <f t="shared" ref="BN91" si="700">BO91-BM91</f>
        <v>0</v>
      </c>
      <c r="BO91" s="4"/>
      <c r="BP91" s="60">
        <v>1500</v>
      </c>
    </row>
    <row r="92" spans="1:68" x14ac:dyDescent="0.25">
      <c r="A92" s="9">
        <v>88</v>
      </c>
      <c r="B92" s="10" t="s">
        <v>190</v>
      </c>
      <c r="C92" s="11" t="s">
        <v>191</v>
      </c>
      <c r="D92" s="12" t="s">
        <v>4</v>
      </c>
      <c r="E92" s="13">
        <f t="shared" si="512"/>
        <v>1005</v>
      </c>
      <c r="F92" s="48">
        <v>1500</v>
      </c>
      <c r="G92" s="49">
        <v>1507500</v>
      </c>
      <c r="H92" s="38">
        <f t="shared" si="513"/>
        <v>0</v>
      </c>
      <c r="I92" s="39">
        <f t="shared" si="514"/>
        <v>0</v>
      </c>
      <c r="J92" s="39">
        <f t="shared" si="515"/>
        <v>0</v>
      </c>
      <c r="K92" s="40">
        <f t="shared" si="516"/>
        <v>0</v>
      </c>
      <c r="L92" s="40"/>
      <c r="M92" s="41">
        <f t="shared" si="517"/>
        <v>457.5</v>
      </c>
      <c r="N92" s="42">
        <f t="shared" si="518"/>
        <v>549</v>
      </c>
      <c r="O92" s="42">
        <f t="shared" si="500"/>
        <v>686250</v>
      </c>
      <c r="P92" s="43">
        <f t="shared" si="651"/>
        <v>137250</v>
      </c>
      <c r="Q92" s="43">
        <v>823500</v>
      </c>
      <c r="R92" s="38">
        <f t="shared" si="519"/>
        <v>0</v>
      </c>
      <c r="S92" s="39">
        <f t="shared" si="520"/>
        <v>0</v>
      </c>
      <c r="T92" s="39">
        <f t="shared" si="502"/>
        <v>0</v>
      </c>
      <c r="U92" s="40">
        <f t="shared" si="651"/>
        <v>0</v>
      </c>
      <c r="V92" s="40"/>
      <c r="W92" s="38">
        <f t="shared" si="521"/>
        <v>0</v>
      </c>
      <c r="X92" s="39">
        <f t="shared" si="522"/>
        <v>0</v>
      </c>
      <c r="Y92" s="39">
        <f t="shared" si="503"/>
        <v>0</v>
      </c>
      <c r="Z92" s="40">
        <f t="shared" si="651"/>
        <v>0</v>
      </c>
      <c r="AA92" s="40"/>
      <c r="AB92" s="38">
        <f t="shared" si="523"/>
        <v>0</v>
      </c>
      <c r="AC92" s="39">
        <f t="shared" si="524"/>
        <v>0</v>
      </c>
      <c r="AD92" s="39">
        <f t="shared" si="504"/>
        <v>0</v>
      </c>
      <c r="AE92" s="40">
        <f t="shared" si="651"/>
        <v>0</v>
      </c>
      <c r="AF92" s="40"/>
      <c r="AG92" s="38">
        <f t="shared" si="525"/>
        <v>666.5</v>
      </c>
      <c r="AH92" s="39">
        <f t="shared" si="526"/>
        <v>799.8</v>
      </c>
      <c r="AI92" s="39">
        <f t="shared" si="527"/>
        <v>999750</v>
      </c>
      <c r="AJ92" s="40">
        <f t="shared" ref="AJ92" si="701">AK92-AI92</f>
        <v>199950</v>
      </c>
      <c r="AK92" s="40">
        <v>1199700</v>
      </c>
      <c r="AL92" s="38">
        <f t="shared" si="529"/>
        <v>0</v>
      </c>
      <c r="AM92" s="39">
        <f t="shared" si="530"/>
        <v>0</v>
      </c>
      <c r="AN92" s="39">
        <f t="shared" si="531"/>
        <v>0</v>
      </c>
      <c r="AO92" s="40">
        <f t="shared" ref="AO92" si="702">AP92-AN92</f>
        <v>0</v>
      </c>
      <c r="AP92" s="40"/>
      <c r="AQ92" s="38">
        <f t="shared" si="533"/>
        <v>0</v>
      </c>
      <c r="AR92" s="39">
        <f t="shared" si="534"/>
        <v>0</v>
      </c>
      <c r="AS92" s="39">
        <f t="shared" si="535"/>
        <v>0</v>
      </c>
      <c r="AT92" s="40">
        <f t="shared" ref="AT92" si="703">AU92-AS92</f>
        <v>0</v>
      </c>
      <c r="AU92" s="40"/>
      <c r="AV92" s="38">
        <f t="shared" si="537"/>
        <v>0</v>
      </c>
      <c r="AW92" s="39">
        <f t="shared" si="538"/>
        <v>0</v>
      </c>
      <c r="AX92" s="39">
        <f t="shared" si="539"/>
        <v>0</v>
      </c>
      <c r="AY92" s="40">
        <f t="shared" ref="AY92" si="704">AZ92-AX92</f>
        <v>0</v>
      </c>
      <c r="AZ92" s="40"/>
      <c r="BA92" s="38">
        <f t="shared" si="541"/>
        <v>0</v>
      </c>
      <c r="BB92" s="39">
        <f t="shared" si="542"/>
        <v>0</v>
      </c>
      <c r="BC92" s="39">
        <f t="shared" si="543"/>
        <v>0</v>
      </c>
      <c r="BD92" s="40">
        <f t="shared" ref="BD92" si="705">BE92-BC92</f>
        <v>0</v>
      </c>
      <c r="BE92" s="40"/>
      <c r="BF92" s="38">
        <f t="shared" si="545"/>
        <v>0</v>
      </c>
      <c r="BG92" s="39">
        <f t="shared" si="546"/>
        <v>0</v>
      </c>
      <c r="BH92" s="39">
        <f t="shared" si="547"/>
        <v>0</v>
      </c>
      <c r="BI92" s="40">
        <f t="shared" ref="BI92" si="706">BJ92-BH92</f>
        <v>0</v>
      </c>
      <c r="BJ92" s="40"/>
      <c r="BK92" s="38">
        <f t="shared" si="549"/>
        <v>0</v>
      </c>
      <c r="BL92" s="39">
        <f t="shared" si="550"/>
        <v>0</v>
      </c>
      <c r="BM92" s="3">
        <f t="shared" si="551"/>
        <v>0</v>
      </c>
      <c r="BN92" s="4">
        <f t="shared" ref="BN92" si="707">BO92-BM92</f>
        <v>0</v>
      </c>
      <c r="BO92" s="4"/>
      <c r="BP92" s="60">
        <v>549</v>
      </c>
    </row>
    <row r="93" spans="1:68" x14ac:dyDescent="0.25">
      <c r="A93" s="9">
        <v>89</v>
      </c>
      <c r="B93" s="10" t="s">
        <v>192</v>
      </c>
      <c r="C93" s="11" t="s">
        <v>193</v>
      </c>
      <c r="D93" s="12" t="s">
        <v>4</v>
      </c>
      <c r="E93" s="13">
        <f t="shared" si="512"/>
        <v>2300</v>
      </c>
      <c r="F93" s="48">
        <v>30</v>
      </c>
      <c r="G93" s="49">
        <v>69000</v>
      </c>
      <c r="H93" s="38">
        <f t="shared" si="513"/>
        <v>0</v>
      </c>
      <c r="I93" s="39">
        <f t="shared" si="514"/>
        <v>0</v>
      </c>
      <c r="J93" s="39">
        <f t="shared" si="515"/>
        <v>0</v>
      </c>
      <c r="K93" s="40">
        <f t="shared" si="516"/>
        <v>0</v>
      </c>
      <c r="L93" s="40"/>
      <c r="M93" s="38">
        <f t="shared" si="517"/>
        <v>1908.3333333333333</v>
      </c>
      <c r="N93" s="39">
        <f t="shared" si="518"/>
        <v>2290</v>
      </c>
      <c r="O93" s="39">
        <f t="shared" si="500"/>
        <v>57250</v>
      </c>
      <c r="P93" s="40">
        <f t="shared" si="651"/>
        <v>11450</v>
      </c>
      <c r="Q93" s="40">
        <v>68700</v>
      </c>
      <c r="R93" s="38">
        <f t="shared" si="519"/>
        <v>0</v>
      </c>
      <c r="S93" s="39">
        <f t="shared" si="520"/>
        <v>0</v>
      </c>
      <c r="T93" s="39">
        <f t="shared" si="502"/>
        <v>0</v>
      </c>
      <c r="U93" s="40">
        <f t="shared" si="651"/>
        <v>0</v>
      </c>
      <c r="V93" s="40"/>
      <c r="W93" s="38">
        <f t="shared" si="521"/>
        <v>0</v>
      </c>
      <c r="X93" s="39">
        <f t="shared" si="522"/>
        <v>0</v>
      </c>
      <c r="Y93" s="39">
        <f t="shared" si="503"/>
        <v>0</v>
      </c>
      <c r="Z93" s="40">
        <f t="shared" si="651"/>
        <v>0</v>
      </c>
      <c r="AA93" s="40"/>
      <c r="AB93" s="38">
        <f t="shared" si="523"/>
        <v>0</v>
      </c>
      <c r="AC93" s="39">
        <f t="shared" si="524"/>
        <v>0</v>
      </c>
      <c r="AD93" s="39">
        <f t="shared" si="504"/>
        <v>0</v>
      </c>
      <c r="AE93" s="40">
        <f t="shared" si="651"/>
        <v>0</v>
      </c>
      <c r="AF93" s="40"/>
      <c r="AG93" s="41">
        <f t="shared" si="525"/>
        <v>1000</v>
      </c>
      <c r="AH93" s="42">
        <f t="shared" si="526"/>
        <v>1200</v>
      </c>
      <c r="AI93" s="42">
        <f t="shared" si="527"/>
        <v>30000</v>
      </c>
      <c r="AJ93" s="43">
        <f t="shared" ref="AJ93" si="708">AK93-AI93</f>
        <v>6000</v>
      </c>
      <c r="AK93" s="43">
        <v>36000</v>
      </c>
      <c r="AL93" s="38">
        <f t="shared" si="529"/>
        <v>0</v>
      </c>
      <c r="AM93" s="39">
        <f t="shared" si="530"/>
        <v>0</v>
      </c>
      <c r="AN93" s="39">
        <f t="shared" si="531"/>
        <v>0</v>
      </c>
      <c r="AO93" s="40">
        <f t="shared" ref="AO93" si="709">AP93-AN93</f>
        <v>0</v>
      </c>
      <c r="AP93" s="40"/>
      <c r="AQ93" s="38">
        <f t="shared" si="533"/>
        <v>0</v>
      </c>
      <c r="AR93" s="39">
        <f t="shared" si="534"/>
        <v>0</v>
      </c>
      <c r="AS93" s="39">
        <f t="shared" si="535"/>
        <v>0</v>
      </c>
      <c r="AT93" s="40">
        <f t="shared" ref="AT93" si="710">AU93-AS93</f>
        <v>0</v>
      </c>
      <c r="AU93" s="40"/>
      <c r="AV93" s="38">
        <f t="shared" si="537"/>
        <v>0</v>
      </c>
      <c r="AW93" s="39">
        <f t="shared" si="538"/>
        <v>0</v>
      </c>
      <c r="AX93" s="39">
        <f t="shared" si="539"/>
        <v>0</v>
      </c>
      <c r="AY93" s="40">
        <f t="shared" ref="AY93" si="711">AZ93-AX93</f>
        <v>0</v>
      </c>
      <c r="AZ93" s="40"/>
      <c r="BA93" s="38">
        <f t="shared" si="541"/>
        <v>0</v>
      </c>
      <c r="BB93" s="39">
        <f t="shared" si="542"/>
        <v>0</v>
      </c>
      <c r="BC93" s="39">
        <f t="shared" si="543"/>
        <v>0</v>
      </c>
      <c r="BD93" s="40">
        <f t="shared" ref="BD93" si="712">BE93-BC93</f>
        <v>0</v>
      </c>
      <c r="BE93" s="40"/>
      <c r="BF93" s="38">
        <f t="shared" si="545"/>
        <v>0</v>
      </c>
      <c r="BG93" s="39">
        <f t="shared" si="546"/>
        <v>0</v>
      </c>
      <c r="BH93" s="39">
        <f t="shared" si="547"/>
        <v>0</v>
      </c>
      <c r="BI93" s="40">
        <f t="shared" ref="BI93" si="713">BJ93-BH93</f>
        <v>0</v>
      </c>
      <c r="BJ93" s="40"/>
      <c r="BK93" s="38">
        <f t="shared" si="549"/>
        <v>0</v>
      </c>
      <c r="BL93" s="39">
        <f t="shared" si="550"/>
        <v>0</v>
      </c>
      <c r="BM93" s="3">
        <f t="shared" si="551"/>
        <v>0</v>
      </c>
      <c r="BN93" s="4">
        <f t="shared" ref="BN93" si="714">BO93-BM93</f>
        <v>0</v>
      </c>
      <c r="BO93" s="4"/>
      <c r="BP93" s="60">
        <v>1200</v>
      </c>
    </row>
    <row r="94" spans="1:68" x14ac:dyDescent="0.25">
      <c r="A94" s="9">
        <v>90</v>
      </c>
      <c r="B94" s="10" t="s">
        <v>194</v>
      </c>
      <c r="C94" s="11" t="s">
        <v>195</v>
      </c>
      <c r="D94" s="12" t="s">
        <v>4</v>
      </c>
      <c r="E94" s="13">
        <f t="shared" si="512"/>
        <v>15</v>
      </c>
      <c r="F94" s="48">
        <v>1200</v>
      </c>
      <c r="G94" s="49">
        <v>18000</v>
      </c>
      <c r="H94" s="38">
        <f t="shared" si="513"/>
        <v>0</v>
      </c>
      <c r="I94" s="39">
        <f t="shared" si="514"/>
        <v>0</v>
      </c>
      <c r="J94" s="39">
        <f t="shared" si="515"/>
        <v>0</v>
      </c>
      <c r="K94" s="40">
        <f t="shared" si="516"/>
        <v>0</v>
      </c>
      <c r="L94" s="40"/>
      <c r="M94" s="41">
        <f t="shared" si="517"/>
        <v>6.416666666666667</v>
      </c>
      <c r="N94" s="42">
        <f t="shared" si="518"/>
        <v>7.7</v>
      </c>
      <c r="O94" s="42">
        <f t="shared" si="500"/>
        <v>7700</v>
      </c>
      <c r="P94" s="43">
        <f t="shared" si="651"/>
        <v>1540</v>
      </c>
      <c r="Q94" s="43">
        <v>9240</v>
      </c>
      <c r="R94" s="38">
        <f t="shared" si="519"/>
        <v>0</v>
      </c>
      <c r="S94" s="39">
        <f t="shared" si="520"/>
        <v>0</v>
      </c>
      <c r="T94" s="39">
        <f t="shared" si="502"/>
        <v>0</v>
      </c>
      <c r="U94" s="40">
        <f t="shared" si="651"/>
        <v>0</v>
      </c>
      <c r="V94" s="40"/>
      <c r="W94" s="38">
        <f t="shared" si="521"/>
        <v>7.3083333333333336</v>
      </c>
      <c r="X94" s="39">
        <f t="shared" si="522"/>
        <v>8.77</v>
      </c>
      <c r="Y94" s="39">
        <f t="shared" si="503"/>
        <v>8770</v>
      </c>
      <c r="Z94" s="40">
        <f t="shared" si="651"/>
        <v>1754</v>
      </c>
      <c r="AA94" s="40">
        <v>10524</v>
      </c>
      <c r="AB94" s="38">
        <f t="shared" si="523"/>
        <v>0</v>
      </c>
      <c r="AC94" s="39">
        <f t="shared" si="524"/>
        <v>0</v>
      </c>
      <c r="AD94" s="39">
        <f t="shared" si="504"/>
        <v>0</v>
      </c>
      <c r="AE94" s="40">
        <f t="shared" si="651"/>
        <v>0</v>
      </c>
      <c r="AF94" s="40"/>
      <c r="AG94" s="38">
        <f t="shared" si="525"/>
        <v>8.25</v>
      </c>
      <c r="AH94" s="39">
        <f t="shared" si="526"/>
        <v>9.9</v>
      </c>
      <c r="AI94" s="39">
        <f t="shared" si="527"/>
        <v>9900</v>
      </c>
      <c r="AJ94" s="40">
        <f t="shared" ref="AJ94" si="715">AK94-AI94</f>
        <v>1980</v>
      </c>
      <c r="AK94" s="40">
        <v>11880</v>
      </c>
      <c r="AL94" s="38">
        <f t="shared" si="529"/>
        <v>0</v>
      </c>
      <c r="AM94" s="39">
        <f t="shared" si="530"/>
        <v>0</v>
      </c>
      <c r="AN94" s="39">
        <f t="shared" si="531"/>
        <v>0</v>
      </c>
      <c r="AO94" s="40">
        <f t="shared" ref="AO94" si="716">AP94-AN94</f>
        <v>0</v>
      </c>
      <c r="AP94" s="40"/>
      <c r="AQ94" s="38">
        <f t="shared" si="533"/>
        <v>0</v>
      </c>
      <c r="AR94" s="39">
        <f t="shared" si="534"/>
        <v>0</v>
      </c>
      <c r="AS94" s="39">
        <f t="shared" si="535"/>
        <v>0</v>
      </c>
      <c r="AT94" s="40">
        <f t="shared" ref="AT94" si="717">AU94-AS94</f>
        <v>0</v>
      </c>
      <c r="AU94" s="40"/>
      <c r="AV94" s="38">
        <f t="shared" si="537"/>
        <v>0</v>
      </c>
      <c r="AW94" s="39">
        <f t="shared" si="538"/>
        <v>0</v>
      </c>
      <c r="AX94" s="39">
        <f t="shared" si="539"/>
        <v>0</v>
      </c>
      <c r="AY94" s="40">
        <f t="shared" ref="AY94" si="718">AZ94-AX94</f>
        <v>0</v>
      </c>
      <c r="AZ94" s="40"/>
      <c r="BA94" s="38">
        <f t="shared" si="541"/>
        <v>0</v>
      </c>
      <c r="BB94" s="39">
        <f t="shared" si="542"/>
        <v>0</v>
      </c>
      <c r="BC94" s="39">
        <f t="shared" si="543"/>
        <v>0</v>
      </c>
      <c r="BD94" s="40">
        <f t="shared" ref="BD94" si="719">BE94-BC94</f>
        <v>0</v>
      </c>
      <c r="BE94" s="40"/>
      <c r="BF94" s="38">
        <f t="shared" si="545"/>
        <v>0</v>
      </c>
      <c r="BG94" s="39">
        <f t="shared" si="546"/>
        <v>0</v>
      </c>
      <c r="BH94" s="39">
        <f t="shared" si="547"/>
        <v>0</v>
      </c>
      <c r="BI94" s="40">
        <f t="shared" ref="BI94" si="720">BJ94-BH94</f>
        <v>0</v>
      </c>
      <c r="BJ94" s="40"/>
      <c r="BK94" s="38">
        <f t="shared" si="549"/>
        <v>0</v>
      </c>
      <c r="BL94" s="39">
        <f t="shared" si="550"/>
        <v>0</v>
      </c>
      <c r="BM94" s="3">
        <f t="shared" si="551"/>
        <v>0</v>
      </c>
      <c r="BN94" s="4">
        <f t="shared" ref="BN94" si="721">BO94-BM94</f>
        <v>0</v>
      </c>
      <c r="BO94" s="4"/>
      <c r="BP94" s="60">
        <v>7.7</v>
      </c>
    </row>
    <row r="95" spans="1:68" x14ac:dyDescent="0.25">
      <c r="A95" s="9">
        <v>91</v>
      </c>
      <c r="B95" s="10" t="s">
        <v>196</v>
      </c>
      <c r="C95" s="11" t="s">
        <v>197</v>
      </c>
      <c r="D95" s="12" t="s">
        <v>4</v>
      </c>
      <c r="E95" s="13">
        <f t="shared" si="512"/>
        <v>11000</v>
      </c>
      <c r="F95" s="48">
        <v>500</v>
      </c>
      <c r="G95" s="49">
        <v>5500000</v>
      </c>
      <c r="H95" s="38">
        <f t="shared" si="513"/>
        <v>0</v>
      </c>
      <c r="I95" s="39">
        <f t="shared" si="514"/>
        <v>0</v>
      </c>
      <c r="J95" s="39">
        <f t="shared" si="515"/>
        <v>0</v>
      </c>
      <c r="K95" s="40">
        <f t="shared" si="516"/>
        <v>0</v>
      </c>
      <c r="L95" s="40"/>
      <c r="M95" s="41">
        <f t="shared" si="517"/>
        <v>6082.5</v>
      </c>
      <c r="N95" s="42">
        <f t="shared" si="518"/>
        <v>7299</v>
      </c>
      <c r="O95" s="42">
        <f t="shared" si="500"/>
        <v>3041250</v>
      </c>
      <c r="P95" s="43">
        <f t="shared" si="651"/>
        <v>608250</v>
      </c>
      <c r="Q95" s="43">
        <v>3649500</v>
      </c>
      <c r="R95" s="38">
        <f t="shared" si="519"/>
        <v>0</v>
      </c>
      <c r="S95" s="39">
        <f t="shared" si="520"/>
        <v>0</v>
      </c>
      <c r="T95" s="39">
        <f t="shared" si="502"/>
        <v>0</v>
      </c>
      <c r="U95" s="40">
        <f t="shared" si="651"/>
        <v>0</v>
      </c>
      <c r="V95" s="40"/>
      <c r="W95" s="38">
        <f t="shared" si="521"/>
        <v>0</v>
      </c>
      <c r="X95" s="39">
        <f t="shared" si="522"/>
        <v>0</v>
      </c>
      <c r="Y95" s="39">
        <f t="shared" si="503"/>
        <v>0</v>
      </c>
      <c r="Z95" s="40">
        <f t="shared" si="651"/>
        <v>0</v>
      </c>
      <c r="AA95" s="40"/>
      <c r="AB95" s="38">
        <f t="shared" si="523"/>
        <v>0</v>
      </c>
      <c r="AC95" s="39">
        <f t="shared" si="524"/>
        <v>0</v>
      </c>
      <c r="AD95" s="39">
        <f t="shared" si="504"/>
        <v>0</v>
      </c>
      <c r="AE95" s="40">
        <f t="shared" si="651"/>
        <v>0</v>
      </c>
      <c r="AF95" s="40"/>
      <c r="AG95" s="38">
        <f t="shared" si="525"/>
        <v>6333.25</v>
      </c>
      <c r="AH95" s="39">
        <f t="shared" si="526"/>
        <v>7599.9</v>
      </c>
      <c r="AI95" s="39">
        <f t="shared" si="527"/>
        <v>3166625</v>
      </c>
      <c r="AJ95" s="40">
        <f t="shared" ref="AJ95" si="722">AK95-AI95</f>
        <v>633325</v>
      </c>
      <c r="AK95" s="40">
        <v>3799950</v>
      </c>
      <c r="AL95" s="38">
        <f t="shared" si="529"/>
        <v>0</v>
      </c>
      <c r="AM95" s="39">
        <f t="shared" si="530"/>
        <v>0</v>
      </c>
      <c r="AN95" s="39">
        <f t="shared" si="531"/>
        <v>0</v>
      </c>
      <c r="AO95" s="40">
        <f t="shared" ref="AO95" si="723">AP95-AN95</f>
        <v>0</v>
      </c>
      <c r="AP95" s="40"/>
      <c r="AQ95" s="38">
        <f t="shared" si="533"/>
        <v>0</v>
      </c>
      <c r="AR95" s="39">
        <f t="shared" si="534"/>
        <v>0</v>
      </c>
      <c r="AS95" s="39">
        <f t="shared" si="535"/>
        <v>0</v>
      </c>
      <c r="AT95" s="40">
        <f t="shared" ref="AT95" si="724">AU95-AS95</f>
        <v>0</v>
      </c>
      <c r="AU95" s="40"/>
      <c r="AV95" s="38">
        <f t="shared" si="537"/>
        <v>0</v>
      </c>
      <c r="AW95" s="39">
        <f t="shared" si="538"/>
        <v>0</v>
      </c>
      <c r="AX95" s="39">
        <f t="shared" si="539"/>
        <v>0</v>
      </c>
      <c r="AY95" s="40">
        <f t="shared" ref="AY95" si="725">AZ95-AX95</f>
        <v>0</v>
      </c>
      <c r="AZ95" s="40"/>
      <c r="BA95" s="38">
        <f t="shared" si="541"/>
        <v>0</v>
      </c>
      <c r="BB95" s="39">
        <f t="shared" si="542"/>
        <v>0</v>
      </c>
      <c r="BC95" s="39">
        <f t="shared" si="543"/>
        <v>0</v>
      </c>
      <c r="BD95" s="40">
        <f t="shared" ref="BD95" si="726">BE95-BC95</f>
        <v>0</v>
      </c>
      <c r="BE95" s="40"/>
      <c r="BF95" s="38">
        <f t="shared" si="545"/>
        <v>0</v>
      </c>
      <c r="BG95" s="39">
        <f t="shared" si="546"/>
        <v>0</v>
      </c>
      <c r="BH95" s="39">
        <f t="shared" si="547"/>
        <v>0</v>
      </c>
      <c r="BI95" s="40">
        <f t="shared" ref="BI95" si="727">BJ95-BH95</f>
        <v>0</v>
      </c>
      <c r="BJ95" s="40"/>
      <c r="BK95" s="38">
        <f t="shared" si="549"/>
        <v>0</v>
      </c>
      <c r="BL95" s="39">
        <f t="shared" si="550"/>
        <v>0</v>
      </c>
      <c r="BM95" s="3">
        <f t="shared" si="551"/>
        <v>0</v>
      </c>
      <c r="BN95" s="4">
        <f t="shared" ref="BN95" si="728">BO95-BM95</f>
        <v>0</v>
      </c>
      <c r="BO95" s="4"/>
      <c r="BP95" s="60">
        <v>7299</v>
      </c>
    </row>
    <row r="96" spans="1:68" ht="27" x14ac:dyDescent="0.25">
      <c r="A96" s="9">
        <v>92</v>
      </c>
      <c r="B96" s="10" t="s">
        <v>198</v>
      </c>
      <c r="C96" s="11" t="s">
        <v>199</v>
      </c>
      <c r="D96" s="12" t="s">
        <v>4</v>
      </c>
      <c r="E96" s="13">
        <f t="shared" si="512"/>
        <v>170</v>
      </c>
      <c r="F96" s="48">
        <v>300</v>
      </c>
      <c r="G96" s="49">
        <v>51000</v>
      </c>
      <c r="H96" s="41">
        <f t="shared" si="513"/>
        <v>42.5</v>
      </c>
      <c r="I96" s="42">
        <f t="shared" si="514"/>
        <v>51</v>
      </c>
      <c r="J96" s="42">
        <f t="shared" si="515"/>
        <v>12750</v>
      </c>
      <c r="K96" s="43">
        <f t="shared" si="516"/>
        <v>2550</v>
      </c>
      <c r="L96" s="43">
        <v>15300</v>
      </c>
      <c r="M96" s="38">
        <f t="shared" si="517"/>
        <v>0</v>
      </c>
      <c r="N96" s="39">
        <f t="shared" si="518"/>
        <v>0</v>
      </c>
      <c r="O96" s="39">
        <f t="shared" si="500"/>
        <v>0</v>
      </c>
      <c r="P96" s="40">
        <f t="shared" si="651"/>
        <v>0</v>
      </c>
      <c r="Q96" s="40"/>
      <c r="R96" s="38">
        <f t="shared" si="519"/>
        <v>0</v>
      </c>
      <c r="S96" s="39">
        <f t="shared" si="520"/>
        <v>0</v>
      </c>
      <c r="T96" s="39">
        <f t="shared" si="502"/>
        <v>0</v>
      </c>
      <c r="U96" s="40">
        <f t="shared" si="651"/>
        <v>0</v>
      </c>
      <c r="V96" s="40"/>
      <c r="W96" s="38">
        <f t="shared" si="521"/>
        <v>0</v>
      </c>
      <c r="X96" s="39">
        <f t="shared" si="522"/>
        <v>0</v>
      </c>
      <c r="Y96" s="39">
        <f t="shared" si="503"/>
        <v>0</v>
      </c>
      <c r="Z96" s="40">
        <f t="shared" si="651"/>
        <v>0</v>
      </c>
      <c r="AA96" s="40"/>
      <c r="AB96" s="38">
        <f t="shared" si="523"/>
        <v>0</v>
      </c>
      <c r="AC96" s="39">
        <f t="shared" si="524"/>
        <v>0</v>
      </c>
      <c r="AD96" s="39">
        <f t="shared" si="504"/>
        <v>0</v>
      </c>
      <c r="AE96" s="40">
        <f t="shared" si="651"/>
        <v>0</v>
      </c>
      <c r="AF96" s="40"/>
      <c r="AG96" s="38">
        <f t="shared" si="525"/>
        <v>83.25</v>
      </c>
      <c r="AH96" s="39">
        <f t="shared" si="526"/>
        <v>99.9</v>
      </c>
      <c r="AI96" s="39">
        <f t="shared" si="527"/>
        <v>24975</v>
      </c>
      <c r="AJ96" s="40">
        <f t="shared" ref="AJ96" si="729">AK96-AI96</f>
        <v>4995</v>
      </c>
      <c r="AK96" s="40">
        <v>29970</v>
      </c>
      <c r="AL96" s="38">
        <f t="shared" si="529"/>
        <v>0</v>
      </c>
      <c r="AM96" s="39">
        <f t="shared" si="530"/>
        <v>0</v>
      </c>
      <c r="AN96" s="39">
        <f t="shared" si="531"/>
        <v>0</v>
      </c>
      <c r="AO96" s="40">
        <f t="shared" ref="AO96" si="730">AP96-AN96</f>
        <v>0</v>
      </c>
      <c r="AP96" s="40"/>
      <c r="AQ96" s="38">
        <f t="shared" si="533"/>
        <v>0</v>
      </c>
      <c r="AR96" s="39">
        <f t="shared" si="534"/>
        <v>0</v>
      </c>
      <c r="AS96" s="39">
        <f t="shared" si="535"/>
        <v>0</v>
      </c>
      <c r="AT96" s="40">
        <f t="shared" ref="AT96" si="731">AU96-AS96</f>
        <v>0</v>
      </c>
      <c r="AU96" s="40"/>
      <c r="AV96" s="38">
        <f t="shared" si="537"/>
        <v>0</v>
      </c>
      <c r="AW96" s="39">
        <f t="shared" si="538"/>
        <v>0</v>
      </c>
      <c r="AX96" s="39">
        <f t="shared" si="539"/>
        <v>0</v>
      </c>
      <c r="AY96" s="40">
        <f t="shared" ref="AY96" si="732">AZ96-AX96</f>
        <v>0</v>
      </c>
      <c r="AZ96" s="40"/>
      <c r="BA96" s="38">
        <f t="shared" si="541"/>
        <v>0</v>
      </c>
      <c r="BB96" s="39">
        <f t="shared" si="542"/>
        <v>0</v>
      </c>
      <c r="BC96" s="39">
        <f t="shared" si="543"/>
        <v>0</v>
      </c>
      <c r="BD96" s="40">
        <f t="shared" ref="BD96" si="733">BE96-BC96</f>
        <v>0</v>
      </c>
      <c r="BE96" s="40"/>
      <c r="BF96" s="38">
        <f t="shared" si="545"/>
        <v>0</v>
      </c>
      <c r="BG96" s="39">
        <f t="shared" si="546"/>
        <v>0</v>
      </c>
      <c r="BH96" s="39">
        <f t="shared" si="547"/>
        <v>0</v>
      </c>
      <c r="BI96" s="40">
        <f t="shared" ref="BI96" si="734">BJ96-BH96</f>
        <v>0</v>
      </c>
      <c r="BJ96" s="40"/>
      <c r="BK96" s="38">
        <f t="shared" si="549"/>
        <v>0</v>
      </c>
      <c r="BL96" s="39">
        <f t="shared" si="550"/>
        <v>0</v>
      </c>
      <c r="BM96" s="3">
        <f t="shared" si="551"/>
        <v>0</v>
      </c>
      <c r="BN96" s="4">
        <f t="shared" ref="BN96" si="735">BO96-BM96</f>
        <v>0</v>
      </c>
      <c r="BO96" s="4"/>
      <c r="BP96" s="60">
        <v>51</v>
      </c>
    </row>
    <row r="97" spans="1:68" x14ac:dyDescent="0.25">
      <c r="A97" s="9">
        <v>93</v>
      </c>
      <c r="B97" s="10" t="s">
        <v>200</v>
      </c>
      <c r="C97" s="11" t="s">
        <v>201</v>
      </c>
      <c r="D97" s="12" t="s">
        <v>4</v>
      </c>
      <c r="E97" s="13">
        <f t="shared" si="512"/>
        <v>100</v>
      </c>
      <c r="F97" s="48">
        <v>5000</v>
      </c>
      <c r="G97" s="49">
        <v>500000</v>
      </c>
      <c r="H97" s="41">
        <f t="shared" si="513"/>
        <v>74.166666666666671</v>
      </c>
      <c r="I97" s="42">
        <f t="shared" si="514"/>
        <v>89</v>
      </c>
      <c r="J97" s="42">
        <f t="shared" si="515"/>
        <v>370833.33333333337</v>
      </c>
      <c r="K97" s="43">
        <f t="shared" si="516"/>
        <v>74166.666666666628</v>
      </c>
      <c r="L97" s="43">
        <v>445000</v>
      </c>
      <c r="M97" s="38">
        <f t="shared" si="517"/>
        <v>79.166666666666671</v>
      </c>
      <c r="N97" s="39">
        <f t="shared" si="518"/>
        <v>95</v>
      </c>
      <c r="O97" s="39">
        <f t="shared" si="500"/>
        <v>395833.33333333337</v>
      </c>
      <c r="P97" s="40">
        <f t="shared" si="651"/>
        <v>79166.666666666628</v>
      </c>
      <c r="Q97" s="40">
        <v>475000</v>
      </c>
      <c r="R97" s="38">
        <f t="shared" si="519"/>
        <v>0</v>
      </c>
      <c r="S97" s="39">
        <f t="shared" si="520"/>
        <v>0</v>
      </c>
      <c r="T97" s="39">
        <f t="shared" si="502"/>
        <v>0</v>
      </c>
      <c r="U97" s="40">
        <f t="shared" si="651"/>
        <v>0</v>
      </c>
      <c r="V97" s="40"/>
      <c r="W97" s="38">
        <f t="shared" si="521"/>
        <v>0</v>
      </c>
      <c r="X97" s="39">
        <f t="shared" si="522"/>
        <v>0</v>
      </c>
      <c r="Y97" s="39">
        <f t="shared" si="503"/>
        <v>0</v>
      </c>
      <c r="Z97" s="40">
        <f t="shared" si="651"/>
        <v>0</v>
      </c>
      <c r="AA97" s="40"/>
      <c r="AB97" s="38">
        <f t="shared" si="523"/>
        <v>0</v>
      </c>
      <c r="AC97" s="39">
        <f t="shared" si="524"/>
        <v>0</v>
      </c>
      <c r="AD97" s="39">
        <f t="shared" si="504"/>
        <v>0</v>
      </c>
      <c r="AE97" s="40">
        <f t="shared" si="651"/>
        <v>0</v>
      </c>
      <c r="AF97" s="40"/>
      <c r="AG97" s="38">
        <f t="shared" si="525"/>
        <v>75</v>
      </c>
      <c r="AH97" s="39">
        <f t="shared" si="526"/>
        <v>90</v>
      </c>
      <c r="AI97" s="39">
        <f t="shared" si="527"/>
        <v>375000</v>
      </c>
      <c r="AJ97" s="40">
        <f t="shared" ref="AJ97" si="736">AK97-AI97</f>
        <v>75000</v>
      </c>
      <c r="AK97" s="40">
        <v>450000</v>
      </c>
      <c r="AL97" s="38">
        <f t="shared" si="529"/>
        <v>0</v>
      </c>
      <c r="AM97" s="39">
        <f t="shared" si="530"/>
        <v>0</v>
      </c>
      <c r="AN97" s="39">
        <f t="shared" si="531"/>
        <v>0</v>
      </c>
      <c r="AO97" s="40">
        <f t="shared" ref="AO97" si="737">AP97-AN97</f>
        <v>0</v>
      </c>
      <c r="AP97" s="40"/>
      <c r="AQ97" s="38">
        <f t="shared" si="533"/>
        <v>0</v>
      </c>
      <c r="AR97" s="39">
        <f t="shared" si="534"/>
        <v>0</v>
      </c>
      <c r="AS97" s="39">
        <f t="shared" si="535"/>
        <v>0</v>
      </c>
      <c r="AT97" s="40">
        <f t="shared" ref="AT97" si="738">AU97-AS97</f>
        <v>0</v>
      </c>
      <c r="AU97" s="40"/>
      <c r="AV97" s="38">
        <f t="shared" si="537"/>
        <v>0</v>
      </c>
      <c r="AW97" s="39">
        <f t="shared" si="538"/>
        <v>0</v>
      </c>
      <c r="AX97" s="39">
        <f t="shared" si="539"/>
        <v>0</v>
      </c>
      <c r="AY97" s="40">
        <f t="shared" ref="AY97" si="739">AZ97-AX97</f>
        <v>0</v>
      </c>
      <c r="AZ97" s="40"/>
      <c r="BA97" s="38">
        <f t="shared" si="541"/>
        <v>0</v>
      </c>
      <c r="BB97" s="39">
        <f t="shared" si="542"/>
        <v>0</v>
      </c>
      <c r="BC97" s="39">
        <f t="shared" si="543"/>
        <v>0</v>
      </c>
      <c r="BD97" s="40">
        <f t="shared" ref="BD97" si="740">BE97-BC97</f>
        <v>0</v>
      </c>
      <c r="BE97" s="40"/>
      <c r="BF97" s="38">
        <f t="shared" si="545"/>
        <v>0</v>
      </c>
      <c r="BG97" s="39">
        <f t="shared" si="546"/>
        <v>0</v>
      </c>
      <c r="BH97" s="39">
        <f t="shared" si="547"/>
        <v>0</v>
      </c>
      <c r="BI97" s="40">
        <f t="shared" ref="BI97" si="741">BJ97-BH97</f>
        <v>0</v>
      </c>
      <c r="BJ97" s="40"/>
      <c r="BK97" s="38">
        <f t="shared" si="549"/>
        <v>0</v>
      </c>
      <c r="BL97" s="39">
        <f t="shared" si="550"/>
        <v>0</v>
      </c>
      <c r="BM97" s="3">
        <f t="shared" si="551"/>
        <v>0</v>
      </c>
      <c r="BN97" s="4">
        <f t="shared" ref="BN97" si="742">BO97-BM97</f>
        <v>0</v>
      </c>
      <c r="BO97" s="4"/>
      <c r="BP97" s="60">
        <v>89</v>
      </c>
    </row>
    <row r="98" spans="1:68" x14ac:dyDescent="0.25">
      <c r="A98" s="9">
        <v>94</v>
      </c>
      <c r="B98" s="10" t="s">
        <v>202</v>
      </c>
      <c r="C98" s="11" t="s">
        <v>203</v>
      </c>
      <c r="D98" s="12" t="s">
        <v>4</v>
      </c>
      <c r="E98" s="13">
        <f t="shared" si="512"/>
        <v>770</v>
      </c>
      <c r="F98" s="48">
        <v>100</v>
      </c>
      <c r="G98" s="49">
        <v>77000</v>
      </c>
      <c r="H98" s="38">
        <f t="shared" si="513"/>
        <v>0</v>
      </c>
      <c r="I98" s="39">
        <f t="shared" si="514"/>
        <v>0</v>
      </c>
      <c r="J98" s="39">
        <f t="shared" si="515"/>
        <v>0</v>
      </c>
      <c r="K98" s="40">
        <f t="shared" si="516"/>
        <v>0</v>
      </c>
      <c r="L98" s="40"/>
      <c r="M98" s="41">
        <f t="shared" si="517"/>
        <v>507.5</v>
      </c>
      <c r="N98" s="42">
        <f t="shared" si="518"/>
        <v>609</v>
      </c>
      <c r="O98" s="42">
        <f t="shared" si="500"/>
        <v>50750</v>
      </c>
      <c r="P98" s="43">
        <f t="shared" si="651"/>
        <v>10150</v>
      </c>
      <c r="Q98" s="43">
        <v>60900</v>
      </c>
      <c r="R98" s="38">
        <f t="shared" si="519"/>
        <v>0</v>
      </c>
      <c r="S98" s="39">
        <f t="shared" si="520"/>
        <v>0</v>
      </c>
      <c r="T98" s="39">
        <f t="shared" si="502"/>
        <v>0</v>
      </c>
      <c r="U98" s="40">
        <f t="shared" si="651"/>
        <v>0</v>
      </c>
      <c r="V98" s="40"/>
      <c r="W98" s="38">
        <f t="shared" si="521"/>
        <v>521.16666666666674</v>
      </c>
      <c r="X98" s="39">
        <f t="shared" si="522"/>
        <v>625.4</v>
      </c>
      <c r="Y98" s="39">
        <f t="shared" si="503"/>
        <v>52116.666666666672</v>
      </c>
      <c r="Z98" s="40">
        <f t="shared" si="651"/>
        <v>10423.333333333328</v>
      </c>
      <c r="AA98" s="40">
        <v>62540</v>
      </c>
      <c r="AB98" s="38">
        <f t="shared" si="523"/>
        <v>0</v>
      </c>
      <c r="AC98" s="39">
        <f t="shared" si="524"/>
        <v>0</v>
      </c>
      <c r="AD98" s="39">
        <f t="shared" si="504"/>
        <v>0</v>
      </c>
      <c r="AE98" s="40">
        <f t="shared" si="651"/>
        <v>0</v>
      </c>
      <c r="AF98" s="40"/>
      <c r="AG98" s="38">
        <f t="shared" si="525"/>
        <v>0</v>
      </c>
      <c r="AH98" s="39">
        <f t="shared" si="526"/>
        <v>0</v>
      </c>
      <c r="AI98" s="39">
        <f t="shared" si="527"/>
        <v>0</v>
      </c>
      <c r="AJ98" s="40">
        <f t="shared" ref="AJ98" si="743">AK98-AI98</f>
        <v>0</v>
      </c>
      <c r="AK98" s="40"/>
      <c r="AL98" s="38">
        <f t="shared" si="529"/>
        <v>0</v>
      </c>
      <c r="AM98" s="39">
        <f t="shared" si="530"/>
        <v>0</v>
      </c>
      <c r="AN98" s="39">
        <f t="shared" si="531"/>
        <v>0</v>
      </c>
      <c r="AO98" s="40">
        <f t="shared" ref="AO98" si="744">AP98-AN98</f>
        <v>0</v>
      </c>
      <c r="AP98" s="40"/>
      <c r="AQ98" s="38">
        <f t="shared" si="533"/>
        <v>0</v>
      </c>
      <c r="AR98" s="39">
        <f t="shared" si="534"/>
        <v>0</v>
      </c>
      <c r="AS98" s="39">
        <f t="shared" si="535"/>
        <v>0</v>
      </c>
      <c r="AT98" s="40">
        <f t="shared" ref="AT98" si="745">AU98-AS98</f>
        <v>0</v>
      </c>
      <c r="AU98" s="40"/>
      <c r="AV98" s="38">
        <f t="shared" si="537"/>
        <v>0</v>
      </c>
      <c r="AW98" s="39">
        <f t="shared" si="538"/>
        <v>0</v>
      </c>
      <c r="AX98" s="39">
        <f t="shared" si="539"/>
        <v>0</v>
      </c>
      <c r="AY98" s="40">
        <f t="shared" ref="AY98" si="746">AZ98-AX98</f>
        <v>0</v>
      </c>
      <c r="AZ98" s="40"/>
      <c r="BA98" s="38">
        <f t="shared" si="541"/>
        <v>0</v>
      </c>
      <c r="BB98" s="39">
        <f t="shared" si="542"/>
        <v>0</v>
      </c>
      <c r="BC98" s="39">
        <f t="shared" si="543"/>
        <v>0</v>
      </c>
      <c r="BD98" s="40">
        <f t="shared" ref="BD98" si="747">BE98-BC98</f>
        <v>0</v>
      </c>
      <c r="BE98" s="40"/>
      <c r="BF98" s="38">
        <f t="shared" si="545"/>
        <v>0</v>
      </c>
      <c r="BG98" s="39">
        <f t="shared" si="546"/>
        <v>0</v>
      </c>
      <c r="BH98" s="39">
        <f t="shared" si="547"/>
        <v>0</v>
      </c>
      <c r="BI98" s="40">
        <f t="shared" ref="BI98" si="748">BJ98-BH98</f>
        <v>0</v>
      </c>
      <c r="BJ98" s="40"/>
      <c r="BK98" s="38">
        <f t="shared" si="549"/>
        <v>575.64166666666677</v>
      </c>
      <c r="BL98" s="39">
        <f t="shared" si="550"/>
        <v>690.77</v>
      </c>
      <c r="BM98" s="3">
        <f t="shared" si="551"/>
        <v>57564.166666666672</v>
      </c>
      <c r="BN98" s="4">
        <f t="shared" ref="BN98" si="749">BO98-BM98</f>
        <v>11512.833333333328</v>
      </c>
      <c r="BO98" s="4">
        <v>69077</v>
      </c>
      <c r="BP98" s="60">
        <v>609</v>
      </c>
    </row>
    <row r="99" spans="1:68" x14ac:dyDescent="0.25">
      <c r="A99" s="9">
        <v>95</v>
      </c>
      <c r="B99" s="10" t="s">
        <v>204</v>
      </c>
      <c r="C99" s="11" t="s">
        <v>205</v>
      </c>
      <c r="D99" s="12" t="s">
        <v>4</v>
      </c>
      <c r="E99" s="13">
        <f t="shared" si="512"/>
        <v>170</v>
      </c>
      <c r="F99" s="48">
        <v>1500</v>
      </c>
      <c r="G99" s="49">
        <v>255000</v>
      </c>
      <c r="H99" s="38">
        <f t="shared" si="513"/>
        <v>0</v>
      </c>
      <c r="I99" s="39">
        <f t="shared" si="514"/>
        <v>0</v>
      </c>
      <c r="J99" s="39">
        <f t="shared" si="515"/>
        <v>0</v>
      </c>
      <c r="K99" s="40">
        <f t="shared" si="516"/>
        <v>0</v>
      </c>
      <c r="L99" s="40"/>
      <c r="M99" s="41">
        <f t="shared" si="517"/>
        <v>123.33333333333333</v>
      </c>
      <c r="N99" s="42">
        <f t="shared" si="518"/>
        <v>148</v>
      </c>
      <c r="O99" s="42">
        <f t="shared" si="500"/>
        <v>185000</v>
      </c>
      <c r="P99" s="43">
        <f t="shared" si="651"/>
        <v>37000</v>
      </c>
      <c r="Q99" s="43">
        <v>222000</v>
      </c>
      <c r="R99" s="38">
        <f t="shared" si="519"/>
        <v>0</v>
      </c>
      <c r="S99" s="39">
        <f t="shared" si="520"/>
        <v>0</v>
      </c>
      <c r="T99" s="39">
        <f t="shared" si="502"/>
        <v>0</v>
      </c>
      <c r="U99" s="40">
        <f t="shared" si="651"/>
        <v>0</v>
      </c>
      <c r="V99" s="40"/>
      <c r="W99" s="38">
        <f t="shared" si="521"/>
        <v>125</v>
      </c>
      <c r="X99" s="39">
        <f t="shared" si="522"/>
        <v>150</v>
      </c>
      <c r="Y99" s="39">
        <f t="shared" si="503"/>
        <v>187500</v>
      </c>
      <c r="Z99" s="40">
        <f t="shared" si="651"/>
        <v>37500</v>
      </c>
      <c r="AA99" s="40">
        <v>225000</v>
      </c>
      <c r="AB99" s="38">
        <f t="shared" si="523"/>
        <v>0</v>
      </c>
      <c r="AC99" s="39">
        <f t="shared" si="524"/>
        <v>0</v>
      </c>
      <c r="AD99" s="39">
        <f t="shared" si="504"/>
        <v>0</v>
      </c>
      <c r="AE99" s="40">
        <f t="shared" si="651"/>
        <v>0</v>
      </c>
      <c r="AF99" s="40"/>
      <c r="AG99" s="38">
        <f t="shared" si="525"/>
        <v>0</v>
      </c>
      <c r="AH99" s="39">
        <f t="shared" si="526"/>
        <v>0</v>
      </c>
      <c r="AI99" s="39">
        <f t="shared" si="527"/>
        <v>0</v>
      </c>
      <c r="AJ99" s="40">
        <f t="shared" ref="AJ99" si="750">AK99-AI99</f>
        <v>0</v>
      </c>
      <c r="AK99" s="40"/>
      <c r="AL99" s="38">
        <f t="shared" si="529"/>
        <v>0</v>
      </c>
      <c r="AM99" s="39">
        <f t="shared" si="530"/>
        <v>0</v>
      </c>
      <c r="AN99" s="39">
        <f t="shared" si="531"/>
        <v>0</v>
      </c>
      <c r="AO99" s="40">
        <f t="shared" ref="AO99" si="751">AP99-AN99</f>
        <v>0</v>
      </c>
      <c r="AP99" s="40"/>
      <c r="AQ99" s="38">
        <f t="shared" si="533"/>
        <v>0</v>
      </c>
      <c r="AR99" s="39">
        <f t="shared" si="534"/>
        <v>0</v>
      </c>
      <c r="AS99" s="39">
        <f t="shared" si="535"/>
        <v>0</v>
      </c>
      <c r="AT99" s="40">
        <f t="shared" ref="AT99" si="752">AU99-AS99</f>
        <v>0</v>
      </c>
      <c r="AU99" s="40"/>
      <c r="AV99" s="38">
        <f t="shared" si="537"/>
        <v>0</v>
      </c>
      <c r="AW99" s="39">
        <f t="shared" si="538"/>
        <v>0</v>
      </c>
      <c r="AX99" s="39">
        <f t="shared" si="539"/>
        <v>0</v>
      </c>
      <c r="AY99" s="40">
        <f t="shared" ref="AY99" si="753">AZ99-AX99</f>
        <v>0</v>
      </c>
      <c r="AZ99" s="40"/>
      <c r="BA99" s="38">
        <f t="shared" si="541"/>
        <v>0</v>
      </c>
      <c r="BB99" s="39">
        <f t="shared" si="542"/>
        <v>0</v>
      </c>
      <c r="BC99" s="39">
        <f t="shared" si="543"/>
        <v>0</v>
      </c>
      <c r="BD99" s="40">
        <f t="shared" ref="BD99" si="754">BE99-BC99</f>
        <v>0</v>
      </c>
      <c r="BE99" s="40"/>
      <c r="BF99" s="38">
        <f t="shared" si="545"/>
        <v>0</v>
      </c>
      <c r="BG99" s="39">
        <f t="shared" si="546"/>
        <v>0</v>
      </c>
      <c r="BH99" s="39">
        <f t="shared" si="547"/>
        <v>0</v>
      </c>
      <c r="BI99" s="40">
        <f t="shared" ref="BI99" si="755">BJ99-BH99</f>
        <v>0</v>
      </c>
      <c r="BJ99" s="40"/>
      <c r="BK99" s="38">
        <f t="shared" si="549"/>
        <v>0</v>
      </c>
      <c r="BL99" s="39">
        <f t="shared" si="550"/>
        <v>0</v>
      </c>
      <c r="BM99" s="3">
        <f t="shared" si="551"/>
        <v>0</v>
      </c>
      <c r="BN99" s="4">
        <f t="shared" ref="BN99" si="756">BO99-BM99</f>
        <v>0</v>
      </c>
      <c r="BO99" s="4"/>
      <c r="BP99" s="60">
        <v>148</v>
      </c>
    </row>
    <row r="100" spans="1:68" x14ac:dyDescent="0.25">
      <c r="A100" s="9">
        <v>96</v>
      </c>
      <c r="B100" s="10" t="s">
        <v>206</v>
      </c>
      <c r="C100" s="11" t="s">
        <v>207</v>
      </c>
      <c r="D100" s="12" t="s">
        <v>4</v>
      </c>
      <c r="E100" s="13">
        <f t="shared" si="512"/>
        <v>1510</v>
      </c>
      <c r="F100" s="48">
        <v>100</v>
      </c>
      <c r="G100" s="49">
        <v>151000</v>
      </c>
      <c r="H100" s="38">
        <f t="shared" si="513"/>
        <v>0</v>
      </c>
      <c r="I100" s="39">
        <f t="shared" si="514"/>
        <v>0</v>
      </c>
      <c r="J100" s="39">
        <f t="shared" si="515"/>
        <v>0</v>
      </c>
      <c r="K100" s="40">
        <f t="shared" si="516"/>
        <v>0</v>
      </c>
      <c r="L100" s="40"/>
      <c r="M100" s="41">
        <f t="shared" si="517"/>
        <v>955.83333333333348</v>
      </c>
      <c r="N100" s="42">
        <f t="shared" si="518"/>
        <v>1147</v>
      </c>
      <c r="O100" s="42">
        <f t="shared" si="500"/>
        <v>95583.333333333343</v>
      </c>
      <c r="P100" s="43">
        <f t="shared" si="651"/>
        <v>19116.666666666657</v>
      </c>
      <c r="Q100" s="43">
        <v>114700</v>
      </c>
      <c r="R100" s="38">
        <f t="shared" si="519"/>
        <v>0</v>
      </c>
      <c r="S100" s="39">
        <f t="shared" si="520"/>
        <v>0</v>
      </c>
      <c r="T100" s="39">
        <f t="shared" si="502"/>
        <v>0</v>
      </c>
      <c r="U100" s="40">
        <f t="shared" si="651"/>
        <v>0</v>
      </c>
      <c r="V100" s="40"/>
      <c r="W100" s="38">
        <f t="shared" si="521"/>
        <v>0</v>
      </c>
      <c r="X100" s="39">
        <f t="shared" si="522"/>
        <v>0</v>
      </c>
      <c r="Y100" s="39">
        <f t="shared" si="503"/>
        <v>0</v>
      </c>
      <c r="Z100" s="40">
        <f t="shared" si="651"/>
        <v>0</v>
      </c>
      <c r="AA100" s="40"/>
      <c r="AB100" s="38">
        <f t="shared" si="523"/>
        <v>0</v>
      </c>
      <c r="AC100" s="39">
        <f t="shared" si="524"/>
        <v>0</v>
      </c>
      <c r="AD100" s="39">
        <f t="shared" si="504"/>
        <v>0</v>
      </c>
      <c r="AE100" s="40">
        <f t="shared" si="651"/>
        <v>0</v>
      </c>
      <c r="AF100" s="40"/>
      <c r="AG100" s="38">
        <f t="shared" si="525"/>
        <v>1083.25</v>
      </c>
      <c r="AH100" s="39">
        <f t="shared" si="526"/>
        <v>1299.9000000000001</v>
      </c>
      <c r="AI100" s="39">
        <f t="shared" si="527"/>
        <v>108325</v>
      </c>
      <c r="AJ100" s="40">
        <f t="shared" ref="AJ100" si="757">AK100-AI100</f>
        <v>21665</v>
      </c>
      <c r="AK100" s="40">
        <v>129990</v>
      </c>
      <c r="AL100" s="38">
        <f t="shared" si="529"/>
        <v>0</v>
      </c>
      <c r="AM100" s="39">
        <f t="shared" si="530"/>
        <v>0</v>
      </c>
      <c r="AN100" s="39">
        <f t="shared" si="531"/>
        <v>0</v>
      </c>
      <c r="AO100" s="40">
        <f t="shared" ref="AO100" si="758">AP100-AN100</f>
        <v>0</v>
      </c>
      <c r="AP100" s="40"/>
      <c r="AQ100" s="38">
        <f t="shared" si="533"/>
        <v>0</v>
      </c>
      <c r="AR100" s="39">
        <f t="shared" si="534"/>
        <v>0</v>
      </c>
      <c r="AS100" s="39">
        <f t="shared" si="535"/>
        <v>0</v>
      </c>
      <c r="AT100" s="40">
        <f t="shared" ref="AT100" si="759">AU100-AS100</f>
        <v>0</v>
      </c>
      <c r="AU100" s="40"/>
      <c r="AV100" s="38">
        <f t="shared" si="537"/>
        <v>0</v>
      </c>
      <c r="AW100" s="39">
        <f t="shared" si="538"/>
        <v>0</v>
      </c>
      <c r="AX100" s="39">
        <f t="shared" si="539"/>
        <v>0</v>
      </c>
      <c r="AY100" s="40">
        <f t="shared" ref="AY100" si="760">AZ100-AX100</f>
        <v>0</v>
      </c>
      <c r="AZ100" s="40"/>
      <c r="BA100" s="38">
        <f t="shared" si="541"/>
        <v>0</v>
      </c>
      <c r="BB100" s="39">
        <f t="shared" si="542"/>
        <v>0</v>
      </c>
      <c r="BC100" s="39">
        <f t="shared" si="543"/>
        <v>0</v>
      </c>
      <c r="BD100" s="40">
        <f t="shared" ref="BD100" si="761">BE100-BC100</f>
        <v>0</v>
      </c>
      <c r="BE100" s="40"/>
      <c r="BF100" s="38">
        <f t="shared" si="545"/>
        <v>0</v>
      </c>
      <c r="BG100" s="39">
        <f t="shared" si="546"/>
        <v>0</v>
      </c>
      <c r="BH100" s="39">
        <f t="shared" si="547"/>
        <v>0</v>
      </c>
      <c r="BI100" s="40">
        <f t="shared" ref="BI100" si="762">BJ100-BH100</f>
        <v>0</v>
      </c>
      <c r="BJ100" s="40"/>
      <c r="BK100" s="38">
        <f t="shared" si="549"/>
        <v>0</v>
      </c>
      <c r="BL100" s="39">
        <f t="shared" si="550"/>
        <v>0</v>
      </c>
      <c r="BM100" s="3">
        <f t="shared" si="551"/>
        <v>0</v>
      </c>
      <c r="BN100" s="4">
        <f t="shared" ref="BN100" si="763">BO100-BM100</f>
        <v>0</v>
      </c>
      <c r="BO100" s="4"/>
      <c r="BP100" s="60">
        <v>1147</v>
      </c>
    </row>
    <row r="101" spans="1:68" x14ac:dyDescent="0.25">
      <c r="A101" s="9">
        <v>97</v>
      </c>
      <c r="B101" s="10" t="s">
        <v>208</v>
      </c>
      <c r="C101" s="11" t="s">
        <v>209</v>
      </c>
      <c r="D101" s="12" t="s">
        <v>4</v>
      </c>
      <c r="E101" s="13">
        <f t="shared" si="512"/>
        <v>310</v>
      </c>
      <c r="F101" s="48">
        <v>350</v>
      </c>
      <c r="G101" s="49">
        <v>108500</v>
      </c>
      <c r="H101" s="38">
        <f t="shared" si="513"/>
        <v>0</v>
      </c>
      <c r="I101" s="39">
        <f t="shared" si="514"/>
        <v>0</v>
      </c>
      <c r="J101" s="39">
        <f t="shared" si="515"/>
        <v>0</v>
      </c>
      <c r="K101" s="40">
        <f t="shared" si="516"/>
        <v>0</v>
      </c>
      <c r="L101" s="40"/>
      <c r="M101" s="38">
        <f t="shared" si="517"/>
        <v>241.66666666666669</v>
      </c>
      <c r="N101" s="39">
        <f t="shared" si="518"/>
        <v>290</v>
      </c>
      <c r="O101" s="39">
        <f t="shared" si="500"/>
        <v>84583.333333333343</v>
      </c>
      <c r="P101" s="40">
        <f t="shared" ref="P101:AE114" si="764">Q101-O101</f>
        <v>16916.666666666657</v>
      </c>
      <c r="Q101" s="40">
        <v>101500</v>
      </c>
      <c r="R101" s="38">
        <f t="shared" si="519"/>
        <v>0</v>
      </c>
      <c r="S101" s="39">
        <f t="shared" si="520"/>
        <v>0</v>
      </c>
      <c r="T101" s="39">
        <f t="shared" si="502"/>
        <v>0</v>
      </c>
      <c r="U101" s="40">
        <f t="shared" si="764"/>
        <v>0</v>
      </c>
      <c r="V101" s="40"/>
      <c r="W101" s="38">
        <f t="shared" si="521"/>
        <v>0</v>
      </c>
      <c r="X101" s="39">
        <f t="shared" si="522"/>
        <v>0</v>
      </c>
      <c r="Y101" s="39">
        <f t="shared" si="503"/>
        <v>0</v>
      </c>
      <c r="Z101" s="40">
        <f t="shared" si="764"/>
        <v>0</v>
      </c>
      <c r="AA101" s="40"/>
      <c r="AB101" s="38">
        <f t="shared" si="523"/>
        <v>0</v>
      </c>
      <c r="AC101" s="39">
        <f t="shared" si="524"/>
        <v>0</v>
      </c>
      <c r="AD101" s="39">
        <f t="shared" si="504"/>
        <v>0</v>
      </c>
      <c r="AE101" s="40">
        <f t="shared" si="764"/>
        <v>0</v>
      </c>
      <c r="AF101" s="40"/>
      <c r="AG101" s="41">
        <f t="shared" si="525"/>
        <v>150</v>
      </c>
      <c r="AH101" s="42">
        <f t="shared" si="526"/>
        <v>180</v>
      </c>
      <c r="AI101" s="42">
        <f t="shared" si="527"/>
        <v>52500</v>
      </c>
      <c r="AJ101" s="43">
        <f t="shared" ref="AJ101" si="765">AK101-AI101</f>
        <v>10500</v>
      </c>
      <c r="AK101" s="43">
        <v>63000</v>
      </c>
      <c r="AL101" s="38">
        <f t="shared" si="529"/>
        <v>0</v>
      </c>
      <c r="AM101" s="39">
        <f t="shared" si="530"/>
        <v>0</v>
      </c>
      <c r="AN101" s="39">
        <f t="shared" si="531"/>
        <v>0</v>
      </c>
      <c r="AO101" s="40">
        <f t="shared" ref="AO101" si="766">AP101-AN101</f>
        <v>0</v>
      </c>
      <c r="AP101" s="40"/>
      <c r="AQ101" s="38">
        <f t="shared" si="533"/>
        <v>0</v>
      </c>
      <c r="AR101" s="39">
        <f t="shared" si="534"/>
        <v>0</v>
      </c>
      <c r="AS101" s="39">
        <f t="shared" si="535"/>
        <v>0</v>
      </c>
      <c r="AT101" s="40">
        <f t="shared" ref="AT101" si="767">AU101-AS101</f>
        <v>0</v>
      </c>
      <c r="AU101" s="40"/>
      <c r="AV101" s="38">
        <f t="shared" si="537"/>
        <v>0</v>
      </c>
      <c r="AW101" s="39">
        <f t="shared" si="538"/>
        <v>0</v>
      </c>
      <c r="AX101" s="39">
        <f t="shared" si="539"/>
        <v>0</v>
      </c>
      <c r="AY101" s="40">
        <f t="shared" ref="AY101" si="768">AZ101-AX101</f>
        <v>0</v>
      </c>
      <c r="AZ101" s="40"/>
      <c r="BA101" s="38">
        <f t="shared" si="541"/>
        <v>0</v>
      </c>
      <c r="BB101" s="39">
        <f t="shared" si="542"/>
        <v>0</v>
      </c>
      <c r="BC101" s="39">
        <f t="shared" si="543"/>
        <v>0</v>
      </c>
      <c r="BD101" s="40">
        <f t="shared" ref="BD101" si="769">BE101-BC101</f>
        <v>0</v>
      </c>
      <c r="BE101" s="40"/>
      <c r="BF101" s="38">
        <f t="shared" si="545"/>
        <v>0</v>
      </c>
      <c r="BG101" s="39">
        <f t="shared" si="546"/>
        <v>0</v>
      </c>
      <c r="BH101" s="39">
        <f t="shared" si="547"/>
        <v>0</v>
      </c>
      <c r="BI101" s="40">
        <f t="shared" ref="BI101" si="770">BJ101-BH101</f>
        <v>0</v>
      </c>
      <c r="BJ101" s="40"/>
      <c r="BK101" s="38">
        <f t="shared" si="549"/>
        <v>0</v>
      </c>
      <c r="BL101" s="39">
        <f t="shared" si="550"/>
        <v>0</v>
      </c>
      <c r="BM101" s="3">
        <f t="shared" si="551"/>
        <v>0</v>
      </c>
      <c r="BN101" s="4">
        <f t="shared" ref="BN101" si="771">BO101-BM101</f>
        <v>0</v>
      </c>
      <c r="BO101" s="4"/>
      <c r="BP101" s="60">
        <v>180</v>
      </c>
    </row>
    <row r="102" spans="1:68" x14ac:dyDescent="0.25">
      <c r="A102" s="9">
        <v>98</v>
      </c>
      <c r="B102" s="10" t="s">
        <v>210</v>
      </c>
      <c r="C102" s="11" t="s">
        <v>211</v>
      </c>
      <c r="D102" s="12" t="s">
        <v>4</v>
      </c>
      <c r="E102" s="13">
        <f t="shared" si="512"/>
        <v>850</v>
      </c>
      <c r="F102" s="48">
        <v>300</v>
      </c>
      <c r="G102" s="49">
        <v>255000</v>
      </c>
      <c r="H102" s="38">
        <f t="shared" si="513"/>
        <v>0</v>
      </c>
      <c r="I102" s="39">
        <f t="shared" si="514"/>
        <v>0</v>
      </c>
      <c r="J102" s="39">
        <f t="shared" si="515"/>
        <v>0</v>
      </c>
      <c r="K102" s="40">
        <f t="shared" si="516"/>
        <v>0</v>
      </c>
      <c r="L102" s="40"/>
      <c r="M102" s="38">
        <f t="shared" si="517"/>
        <v>0</v>
      </c>
      <c r="N102" s="39">
        <f t="shared" si="518"/>
        <v>0</v>
      </c>
      <c r="O102" s="39">
        <f t="shared" si="500"/>
        <v>0</v>
      </c>
      <c r="P102" s="40">
        <f t="shared" si="764"/>
        <v>0</v>
      </c>
      <c r="Q102" s="40"/>
      <c r="R102" s="38">
        <f t="shared" si="519"/>
        <v>0</v>
      </c>
      <c r="S102" s="39">
        <f t="shared" si="520"/>
        <v>0</v>
      </c>
      <c r="T102" s="39">
        <f t="shared" si="502"/>
        <v>0</v>
      </c>
      <c r="U102" s="40">
        <f t="shared" si="764"/>
        <v>0</v>
      </c>
      <c r="V102" s="40"/>
      <c r="W102" s="38">
        <f t="shared" si="521"/>
        <v>0</v>
      </c>
      <c r="X102" s="39">
        <f t="shared" si="522"/>
        <v>0</v>
      </c>
      <c r="Y102" s="39">
        <f t="shared" si="503"/>
        <v>0</v>
      </c>
      <c r="Z102" s="40">
        <f t="shared" si="764"/>
        <v>0</v>
      </c>
      <c r="AA102" s="40"/>
      <c r="AB102" s="38">
        <f t="shared" si="523"/>
        <v>0</v>
      </c>
      <c r="AC102" s="39">
        <f t="shared" si="524"/>
        <v>0</v>
      </c>
      <c r="AD102" s="39">
        <f t="shared" si="504"/>
        <v>0</v>
      </c>
      <c r="AE102" s="40">
        <f t="shared" si="764"/>
        <v>0</v>
      </c>
      <c r="AF102" s="40"/>
      <c r="AG102" s="38">
        <f t="shared" si="525"/>
        <v>0</v>
      </c>
      <c r="AH102" s="39">
        <f t="shared" si="526"/>
        <v>0</v>
      </c>
      <c r="AI102" s="39">
        <f t="shared" si="527"/>
        <v>0</v>
      </c>
      <c r="AJ102" s="40">
        <f t="shared" ref="AJ102" si="772">AK102-AI102</f>
        <v>0</v>
      </c>
      <c r="AK102" s="40"/>
      <c r="AL102" s="38">
        <f t="shared" si="529"/>
        <v>0</v>
      </c>
      <c r="AM102" s="39">
        <f t="shared" si="530"/>
        <v>0</v>
      </c>
      <c r="AN102" s="39">
        <f t="shared" si="531"/>
        <v>0</v>
      </c>
      <c r="AO102" s="40">
        <f t="shared" ref="AO102" si="773">AP102-AN102</f>
        <v>0</v>
      </c>
      <c r="AP102" s="40"/>
      <c r="AQ102" s="38">
        <f t="shared" si="533"/>
        <v>0</v>
      </c>
      <c r="AR102" s="39">
        <f t="shared" si="534"/>
        <v>0</v>
      </c>
      <c r="AS102" s="39">
        <f t="shared" si="535"/>
        <v>0</v>
      </c>
      <c r="AT102" s="40">
        <f t="shared" ref="AT102" si="774">AU102-AS102</f>
        <v>0</v>
      </c>
      <c r="AU102" s="40"/>
      <c r="AV102" s="38">
        <f t="shared" si="537"/>
        <v>0</v>
      </c>
      <c r="AW102" s="39">
        <f t="shared" si="538"/>
        <v>0</v>
      </c>
      <c r="AX102" s="39">
        <f t="shared" si="539"/>
        <v>0</v>
      </c>
      <c r="AY102" s="40">
        <f t="shared" ref="AY102" si="775">AZ102-AX102</f>
        <v>0</v>
      </c>
      <c r="AZ102" s="40"/>
      <c r="BA102" s="41">
        <f t="shared" si="541"/>
        <v>600</v>
      </c>
      <c r="BB102" s="42">
        <f t="shared" si="542"/>
        <v>720</v>
      </c>
      <c r="BC102" s="42">
        <f t="shared" si="543"/>
        <v>180000</v>
      </c>
      <c r="BD102" s="43">
        <f t="shared" ref="BD102" si="776">BE102-BC102</f>
        <v>36000</v>
      </c>
      <c r="BE102" s="43">
        <v>216000</v>
      </c>
      <c r="BF102" s="38">
        <f t="shared" si="545"/>
        <v>0</v>
      </c>
      <c r="BG102" s="39">
        <f t="shared" si="546"/>
        <v>0</v>
      </c>
      <c r="BH102" s="39">
        <f t="shared" si="547"/>
        <v>0</v>
      </c>
      <c r="BI102" s="40">
        <f t="shared" ref="BI102" si="777">BJ102-BH102</f>
        <v>0</v>
      </c>
      <c r="BJ102" s="40"/>
      <c r="BK102" s="38">
        <f t="shared" si="549"/>
        <v>0</v>
      </c>
      <c r="BL102" s="39">
        <f t="shared" si="550"/>
        <v>0</v>
      </c>
      <c r="BM102" s="3">
        <f t="shared" si="551"/>
        <v>0</v>
      </c>
      <c r="BN102" s="4">
        <f t="shared" ref="BN102" si="778">BO102-BM102</f>
        <v>0</v>
      </c>
      <c r="BO102" s="4"/>
      <c r="BP102" s="60">
        <v>720</v>
      </c>
    </row>
    <row r="103" spans="1:68" ht="21" customHeight="1" x14ac:dyDescent="0.25">
      <c r="A103" s="9">
        <v>99</v>
      </c>
      <c r="B103" s="10" t="s">
        <v>212</v>
      </c>
      <c r="C103" s="11" t="s">
        <v>213</v>
      </c>
      <c r="D103" s="12" t="s">
        <v>4</v>
      </c>
      <c r="E103" s="13">
        <f t="shared" si="512"/>
        <v>1710</v>
      </c>
      <c r="F103" s="48">
        <v>150</v>
      </c>
      <c r="G103" s="49">
        <v>256500</v>
      </c>
      <c r="H103" s="38">
        <f t="shared" si="513"/>
        <v>0</v>
      </c>
      <c r="I103" s="39">
        <f t="shared" si="514"/>
        <v>0</v>
      </c>
      <c r="J103" s="39">
        <f t="shared" si="515"/>
        <v>0</v>
      </c>
      <c r="K103" s="40">
        <f t="shared" si="516"/>
        <v>0</v>
      </c>
      <c r="L103" s="40"/>
      <c r="M103" s="38">
        <f t="shared" si="517"/>
        <v>997.5</v>
      </c>
      <c r="N103" s="39">
        <f t="shared" si="518"/>
        <v>1197</v>
      </c>
      <c r="O103" s="39">
        <f t="shared" si="500"/>
        <v>149625</v>
      </c>
      <c r="P103" s="40">
        <f t="shared" si="764"/>
        <v>29925</v>
      </c>
      <c r="Q103" s="40">
        <v>179550</v>
      </c>
      <c r="R103" s="38">
        <f t="shared" si="519"/>
        <v>2500</v>
      </c>
      <c r="S103" s="39">
        <f t="shared" si="520"/>
        <v>3000</v>
      </c>
      <c r="T103" s="39">
        <f t="shared" si="502"/>
        <v>375000</v>
      </c>
      <c r="U103" s="40">
        <f t="shared" si="764"/>
        <v>75000</v>
      </c>
      <c r="V103" s="40">
        <v>450000</v>
      </c>
      <c r="W103" s="38">
        <f t="shared" si="521"/>
        <v>0</v>
      </c>
      <c r="X103" s="39">
        <f t="shared" si="522"/>
        <v>0</v>
      </c>
      <c r="Y103" s="39">
        <f t="shared" si="503"/>
        <v>0</v>
      </c>
      <c r="Z103" s="40">
        <f t="shared" si="764"/>
        <v>0</v>
      </c>
      <c r="AA103" s="40"/>
      <c r="AB103" s="41">
        <f t="shared" si="523"/>
        <v>798.25</v>
      </c>
      <c r="AC103" s="42">
        <f t="shared" si="524"/>
        <v>957.9</v>
      </c>
      <c r="AD103" s="42">
        <f t="shared" si="504"/>
        <v>119737.5</v>
      </c>
      <c r="AE103" s="43">
        <f t="shared" si="764"/>
        <v>23947.5</v>
      </c>
      <c r="AF103" s="43">
        <v>143685</v>
      </c>
      <c r="AG103" s="38">
        <f t="shared" si="525"/>
        <v>1166.5</v>
      </c>
      <c r="AH103" s="39">
        <f t="shared" si="526"/>
        <v>1399.8</v>
      </c>
      <c r="AI103" s="39">
        <f t="shared" si="527"/>
        <v>174975</v>
      </c>
      <c r="AJ103" s="40">
        <f t="shared" ref="AJ103" si="779">AK103-AI103</f>
        <v>34995</v>
      </c>
      <c r="AK103" s="40">
        <v>209970</v>
      </c>
      <c r="AL103" s="38">
        <f t="shared" si="529"/>
        <v>0</v>
      </c>
      <c r="AM103" s="39">
        <f t="shared" si="530"/>
        <v>0</v>
      </c>
      <c r="AN103" s="39">
        <f t="shared" si="531"/>
        <v>0</v>
      </c>
      <c r="AO103" s="40">
        <f t="shared" ref="AO103" si="780">AP103-AN103</f>
        <v>0</v>
      </c>
      <c r="AP103" s="40"/>
      <c r="AQ103" s="38">
        <f t="shared" si="533"/>
        <v>0</v>
      </c>
      <c r="AR103" s="39">
        <f t="shared" si="534"/>
        <v>0</v>
      </c>
      <c r="AS103" s="39">
        <f t="shared" si="535"/>
        <v>0</v>
      </c>
      <c r="AT103" s="40">
        <f t="shared" ref="AT103" si="781">AU103-AS103</f>
        <v>0</v>
      </c>
      <c r="AU103" s="40"/>
      <c r="AV103" s="38">
        <f t="shared" si="537"/>
        <v>0</v>
      </c>
      <c r="AW103" s="39">
        <f t="shared" si="538"/>
        <v>0</v>
      </c>
      <c r="AX103" s="39">
        <f t="shared" si="539"/>
        <v>0</v>
      </c>
      <c r="AY103" s="40">
        <f t="shared" ref="AY103" si="782">AZ103-AX103</f>
        <v>0</v>
      </c>
      <c r="AZ103" s="40"/>
      <c r="BA103" s="38">
        <f t="shared" si="541"/>
        <v>1900</v>
      </c>
      <c r="BB103" s="39">
        <f t="shared" si="542"/>
        <v>2280</v>
      </c>
      <c r="BC103" s="39">
        <f t="shared" si="543"/>
        <v>285000</v>
      </c>
      <c r="BD103" s="40">
        <f t="shared" ref="BD103" si="783">BE103-BC103</f>
        <v>57000</v>
      </c>
      <c r="BE103" s="40">
        <v>342000</v>
      </c>
      <c r="BF103" s="38">
        <f t="shared" si="545"/>
        <v>0</v>
      </c>
      <c r="BG103" s="39">
        <f t="shared" si="546"/>
        <v>0</v>
      </c>
      <c r="BH103" s="39">
        <f t="shared" si="547"/>
        <v>0</v>
      </c>
      <c r="BI103" s="40">
        <f t="shared" ref="BI103" si="784">BJ103-BH103</f>
        <v>0</v>
      </c>
      <c r="BJ103" s="40"/>
      <c r="BK103" s="38">
        <f t="shared" si="549"/>
        <v>0</v>
      </c>
      <c r="BL103" s="39">
        <f t="shared" si="550"/>
        <v>0</v>
      </c>
      <c r="BM103" s="3">
        <f t="shared" si="551"/>
        <v>0</v>
      </c>
      <c r="BN103" s="4">
        <f t="shared" ref="BN103" si="785">BO103-BM103</f>
        <v>0</v>
      </c>
      <c r="BO103" s="4"/>
      <c r="BP103" s="60">
        <v>957.9</v>
      </c>
    </row>
    <row r="104" spans="1:68" ht="27" x14ac:dyDescent="0.25">
      <c r="A104" s="9">
        <v>100</v>
      </c>
      <c r="B104" s="10" t="s">
        <v>214</v>
      </c>
      <c r="C104" s="11" t="s">
        <v>215</v>
      </c>
      <c r="D104" s="12" t="s">
        <v>4</v>
      </c>
      <c r="E104" s="13">
        <f t="shared" si="512"/>
        <v>171</v>
      </c>
      <c r="F104" s="48">
        <v>8000</v>
      </c>
      <c r="G104" s="49">
        <v>1368000</v>
      </c>
      <c r="H104" s="38">
        <f t="shared" si="513"/>
        <v>0</v>
      </c>
      <c r="I104" s="39">
        <f t="shared" si="514"/>
        <v>0</v>
      </c>
      <c r="J104" s="39">
        <f t="shared" si="515"/>
        <v>0</v>
      </c>
      <c r="K104" s="40">
        <f t="shared" si="516"/>
        <v>0</v>
      </c>
      <c r="L104" s="40"/>
      <c r="M104" s="38">
        <f t="shared" si="517"/>
        <v>132.5</v>
      </c>
      <c r="N104" s="39">
        <f t="shared" si="518"/>
        <v>159</v>
      </c>
      <c r="O104" s="39">
        <f t="shared" si="500"/>
        <v>1060000</v>
      </c>
      <c r="P104" s="40">
        <f t="shared" si="764"/>
        <v>212000</v>
      </c>
      <c r="Q104" s="40">
        <v>1272000</v>
      </c>
      <c r="R104" s="38">
        <f t="shared" si="519"/>
        <v>0</v>
      </c>
      <c r="S104" s="39">
        <f t="shared" si="520"/>
        <v>0</v>
      </c>
      <c r="T104" s="39">
        <f t="shared" si="502"/>
        <v>0</v>
      </c>
      <c r="U104" s="40">
        <f t="shared" si="764"/>
        <v>0</v>
      </c>
      <c r="V104" s="40"/>
      <c r="W104" s="38">
        <f t="shared" si="521"/>
        <v>156.66666666666669</v>
      </c>
      <c r="X104" s="39">
        <f t="shared" si="522"/>
        <v>188</v>
      </c>
      <c r="Y104" s="39">
        <f t="shared" si="503"/>
        <v>1253333.3333333335</v>
      </c>
      <c r="Z104" s="40">
        <f t="shared" si="764"/>
        <v>250666.66666666651</v>
      </c>
      <c r="AA104" s="40">
        <v>1504000</v>
      </c>
      <c r="AB104" s="38">
        <f t="shared" si="523"/>
        <v>0</v>
      </c>
      <c r="AC104" s="39">
        <f t="shared" si="524"/>
        <v>0</v>
      </c>
      <c r="AD104" s="39">
        <f t="shared" si="504"/>
        <v>0</v>
      </c>
      <c r="AE104" s="40">
        <f t="shared" si="764"/>
        <v>0</v>
      </c>
      <c r="AF104" s="40"/>
      <c r="AG104" s="41">
        <f t="shared" si="525"/>
        <v>108.25</v>
      </c>
      <c r="AH104" s="42">
        <f t="shared" si="526"/>
        <v>129.9</v>
      </c>
      <c r="AI104" s="42">
        <f t="shared" si="527"/>
        <v>866000</v>
      </c>
      <c r="AJ104" s="43">
        <f t="shared" ref="AJ104" si="786">AK104-AI104</f>
        <v>173200</v>
      </c>
      <c r="AK104" s="43">
        <v>1039200</v>
      </c>
      <c r="AL104" s="38">
        <f t="shared" si="529"/>
        <v>0</v>
      </c>
      <c r="AM104" s="39">
        <f t="shared" si="530"/>
        <v>0</v>
      </c>
      <c r="AN104" s="39">
        <f t="shared" si="531"/>
        <v>0</v>
      </c>
      <c r="AO104" s="40">
        <f t="shared" ref="AO104" si="787">AP104-AN104</f>
        <v>0</v>
      </c>
      <c r="AP104" s="40"/>
      <c r="AQ104" s="38">
        <f t="shared" si="533"/>
        <v>0</v>
      </c>
      <c r="AR104" s="39">
        <f t="shared" si="534"/>
        <v>0</v>
      </c>
      <c r="AS104" s="39">
        <f t="shared" si="535"/>
        <v>0</v>
      </c>
      <c r="AT104" s="40">
        <f t="shared" ref="AT104" si="788">AU104-AS104</f>
        <v>0</v>
      </c>
      <c r="AU104" s="40"/>
      <c r="AV104" s="38">
        <f t="shared" si="537"/>
        <v>0</v>
      </c>
      <c r="AW104" s="39">
        <f t="shared" si="538"/>
        <v>0</v>
      </c>
      <c r="AX104" s="39">
        <f t="shared" si="539"/>
        <v>0</v>
      </c>
      <c r="AY104" s="40">
        <f t="shared" ref="AY104" si="789">AZ104-AX104</f>
        <v>0</v>
      </c>
      <c r="AZ104" s="40"/>
      <c r="BA104" s="38">
        <f t="shared" si="541"/>
        <v>180</v>
      </c>
      <c r="BB104" s="39">
        <f t="shared" si="542"/>
        <v>216</v>
      </c>
      <c r="BC104" s="39">
        <f t="shared" si="543"/>
        <v>1440000</v>
      </c>
      <c r="BD104" s="40">
        <f t="shared" ref="BD104" si="790">BE104-BC104</f>
        <v>288000</v>
      </c>
      <c r="BE104" s="40">
        <v>1728000</v>
      </c>
      <c r="BF104" s="38">
        <f t="shared" si="545"/>
        <v>0</v>
      </c>
      <c r="BG104" s="39">
        <f t="shared" si="546"/>
        <v>0</v>
      </c>
      <c r="BH104" s="39">
        <f t="shared" si="547"/>
        <v>0</v>
      </c>
      <c r="BI104" s="40">
        <f t="shared" ref="BI104" si="791">BJ104-BH104</f>
        <v>0</v>
      </c>
      <c r="BJ104" s="40"/>
      <c r="BK104" s="38">
        <f t="shared" si="549"/>
        <v>0</v>
      </c>
      <c r="BL104" s="39">
        <f t="shared" si="550"/>
        <v>0</v>
      </c>
      <c r="BM104" s="3">
        <f t="shared" si="551"/>
        <v>0</v>
      </c>
      <c r="BN104" s="4">
        <f t="shared" ref="BN104" si="792">BO104-BM104</f>
        <v>0</v>
      </c>
      <c r="BO104" s="4"/>
      <c r="BP104" s="60">
        <v>129.9</v>
      </c>
    </row>
    <row r="105" spans="1:68" x14ac:dyDescent="0.25">
      <c r="A105" s="9">
        <v>101</v>
      </c>
      <c r="B105" s="10" t="s">
        <v>216</v>
      </c>
      <c r="C105" s="11" t="s">
        <v>217</v>
      </c>
      <c r="D105" s="12" t="s">
        <v>4</v>
      </c>
      <c r="E105" s="13">
        <f t="shared" si="512"/>
        <v>260</v>
      </c>
      <c r="F105" s="48">
        <v>2500</v>
      </c>
      <c r="G105" s="49">
        <v>650000</v>
      </c>
      <c r="H105" s="38">
        <f t="shared" si="513"/>
        <v>0</v>
      </c>
      <c r="I105" s="39">
        <f t="shared" si="514"/>
        <v>0</v>
      </c>
      <c r="J105" s="39">
        <f t="shared" si="515"/>
        <v>0</v>
      </c>
      <c r="K105" s="40">
        <f t="shared" si="516"/>
        <v>0</v>
      </c>
      <c r="L105" s="40"/>
      <c r="M105" s="38">
        <f t="shared" si="517"/>
        <v>215.83333333333334</v>
      </c>
      <c r="N105" s="39">
        <f t="shared" si="518"/>
        <v>259</v>
      </c>
      <c r="O105" s="39">
        <f t="shared" si="500"/>
        <v>539583.33333333337</v>
      </c>
      <c r="P105" s="40">
        <f t="shared" si="764"/>
        <v>107916.66666666663</v>
      </c>
      <c r="Q105" s="40">
        <v>647500</v>
      </c>
      <c r="R105" s="38">
        <f t="shared" si="519"/>
        <v>0</v>
      </c>
      <c r="S105" s="39">
        <f t="shared" si="520"/>
        <v>0</v>
      </c>
      <c r="T105" s="39">
        <f t="shared" si="502"/>
        <v>0</v>
      </c>
      <c r="U105" s="40">
        <f t="shared" si="764"/>
        <v>0</v>
      </c>
      <c r="V105" s="40"/>
      <c r="W105" s="38">
        <f t="shared" si="521"/>
        <v>0</v>
      </c>
      <c r="X105" s="39">
        <f t="shared" si="522"/>
        <v>0</v>
      </c>
      <c r="Y105" s="39">
        <f t="shared" si="503"/>
        <v>0</v>
      </c>
      <c r="Z105" s="40">
        <f t="shared" si="764"/>
        <v>0</v>
      </c>
      <c r="AA105" s="40"/>
      <c r="AB105" s="38">
        <f t="shared" si="523"/>
        <v>0</v>
      </c>
      <c r="AC105" s="39">
        <f t="shared" si="524"/>
        <v>0</v>
      </c>
      <c r="AD105" s="39">
        <f t="shared" si="504"/>
        <v>0</v>
      </c>
      <c r="AE105" s="40">
        <f t="shared" si="764"/>
        <v>0</v>
      </c>
      <c r="AF105" s="40"/>
      <c r="AG105" s="41">
        <f t="shared" si="525"/>
        <v>183.25</v>
      </c>
      <c r="AH105" s="42">
        <f t="shared" si="526"/>
        <v>219.9</v>
      </c>
      <c r="AI105" s="42">
        <f t="shared" si="527"/>
        <v>458125</v>
      </c>
      <c r="AJ105" s="43">
        <f t="shared" ref="AJ105" si="793">AK105-AI105</f>
        <v>91625</v>
      </c>
      <c r="AK105" s="43">
        <v>549750</v>
      </c>
      <c r="AL105" s="38">
        <f t="shared" si="529"/>
        <v>0</v>
      </c>
      <c r="AM105" s="39">
        <f t="shared" si="530"/>
        <v>0</v>
      </c>
      <c r="AN105" s="39">
        <f t="shared" si="531"/>
        <v>0</v>
      </c>
      <c r="AO105" s="40">
        <f t="shared" ref="AO105" si="794">AP105-AN105</f>
        <v>0</v>
      </c>
      <c r="AP105" s="40"/>
      <c r="AQ105" s="38">
        <f t="shared" si="533"/>
        <v>0</v>
      </c>
      <c r="AR105" s="39">
        <f t="shared" si="534"/>
        <v>0</v>
      </c>
      <c r="AS105" s="39">
        <f t="shared" si="535"/>
        <v>0</v>
      </c>
      <c r="AT105" s="40">
        <f t="shared" ref="AT105" si="795">AU105-AS105</f>
        <v>0</v>
      </c>
      <c r="AU105" s="40"/>
      <c r="AV105" s="38">
        <f t="shared" si="537"/>
        <v>0</v>
      </c>
      <c r="AW105" s="39">
        <f t="shared" si="538"/>
        <v>0</v>
      </c>
      <c r="AX105" s="39">
        <f t="shared" si="539"/>
        <v>0</v>
      </c>
      <c r="AY105" s="40">
        <f t="shared" ref="AY105" si="796">AZ105-AX105</f>
        <v>0</v>
      </c>
      <c r="AZ105" s="40"/>
      <c r="BA105" s="38">
        <f t="shared" si="541"/>
        <v>0</v>
      </c>
      <c r="BB105" s="39">
        <f t="shared" si="542"/>
        <v>0</v>
      </c>
      <c r="BC105" s="39">
        <f t="shared" si="543"/>
        <v>0</v>
      </c>
      <c r="BD105" s="40">
        <f t="shared" ref="BD105" si="797">BE105-BC105</f>
        <v>0</v>
      </c>
      <c r="BE105" s="40"/>
      <c r="BF105" s="38">
        <f t="shared" si="545"/>
        <v>0</v>
      </c>
      <c r="BG105" s="39">
        <f t="shared" si="546"/>
        <v>0</v>
      </c>
      <c r="BH105" s="39">
        <f t="shared" si="547"/>
        <v>0</v>
      </c>
      <c r="BI105" s="40">
        <f t="shared" ref="BI105" si="798">BJ105-BH105</f>
        <v>0</v>
      </c>
      <c r="BJ105" s="40"/>
      <c r="BK105" s="38">
        <f t="shared" si="549"/>
        <v>0</v>
      </c>
      <c r="BL105" s="39">
        <f t="shared" si="550"/>
        <v>0</v>
      </c>
      <c r="BM105" s="3">
        <f t="shared" si="551"/>
        <v>0</v>
      </c>
      <c r="BN105" s="4">
        <f t="shared" ref="BN105" si="799">BO105-BM105</f>
        <v>0</v>
      </c>
      <c r="BO105" s="4"/>
      <c r="BP105" s="60">
        <v>219.9</v>
      </c>
    </row>
    <row r="106" spans="1:68" x14ac:dyDescent="0.25">
      <c r="A106" s="9">
        <v>102</v>
      </c>
      <c r="B106" s="52" t="s">
        <v>218</v>
      </c>
      <c r="C106" s="11" t="s">
        <v>219</v>
      </c>
      <c r="D106" s="12" t="s">
        <v>4</v>
      </c>
      <c r="E106" s="13">
        <f t="shared" si="512"/>
        <v>3300</v>
      </c>
      <c r="F106" s="48">
        <v>100</v>
      </c>
      <c r="G106" s="49">
        <v>330000</v>
      </c>
      <c r="H106" s="38">
        <f t="shared" si="513"/>
        <v>0</v>
      </c>
      <c r="I106" s="39">
        <f t="shared" si="514"/>
        <v>0</v>
      </c>
      <c r="J106" s="39">
        <f t="shared" si="515"/>
        <v>0</v>
      </c>
      <c r="K106" s="40">
        <f t="shared" si="516"/>
        <v>0</v>
      </c>
      <c r="L106" s="40"/>
      <c r="M106" s="41">
        <f t="shared" si="517"/>
        <v>2265.8333333333335</v>
      </c>
      <c r="N106" s="42">
        <f t="shared" si="518"/>
        <v>2719</v>
      </c>
      <c r="O106" s="42">
        <f t="shared" si="500"/>
        <v>226583.33333333334</v>
      </c>
      <c r="P106" s="43">
        <f t="shared" si="764"/>
        <v>45316.666666666657</v>
      </c>
      <c r="Q106" s="43">
        <v>271900</v>
      </c>
      <c r="R106" s="38">
        <f t="shared" si="519"/>
        <v>0</v>
      </c>
      <c r="S106" s="39">
        <f t="shared" si="520"/>
        <v>0</v>
      </c>
      <c r="T106" s="39">
        <f t="shared" si="502"/>
        <v>0</v>
      </c>
      <c r="U106" s="40">
        <f t="shared" si="764"/>
        <v>0</v>
      </c>
      <c r="V106" s="40"/>
      <c r="W106" s="38">
        <f t="shared" si="521"/>
        <v>0</v>
      </c>
      <c r="X106" s="39">
        <f t="shared" si="522"/>
        <v>0</v>
      </c>
      <c r="Y106" s="39">
        <f t="shared" si="503"/>
        <v>0</v>
      </c>
      <c r="Z106" s="40">
        <f t="shared" si="764"/>
        <v>0</v>
      </c>
      <c r="AA106" s="40"/>
      <c r="AB106" s="38">
        <f t="shared" si="523"/>
        <v>0</v>
      </c>
      <c r="AC106" s="39">
        <f t="shared" si="524"/>
        <v>0</v>
      </c>
      <c r="AD106" s="39">
        <f t="shared" si="504"/>
        <v>0</v>
      </c>
      <c r="AE106" s="40">
        <f t="shared" si="764"/>
        <v>0</v>
      </c>
      <c r="AF106" s="40"/>
      <c r="AG106" s="38">
        <f t="shared" si="525"/>
        <v>2500</v>
      </c>
      <c r="AH106" s="39">
        <f t="shared" si="526"/>
        <v>3000</v>
      </c>
      <c r="AI106" s="39">
        <f t="shared" si="527"/>
        <v>250000</v>
      </c>
      <c r="AJ106" s="40">
        <f t="shared" ref="AJ106" si="800">AK106-AI106</f>
        <v>50000</v>
      </c>
      <c r="AK106" s="40">
        <v>300000</v>
      </c>
      <c r="AL106" s="38">
        <f t="shared" si="529"/>
        <v>0</v>
      </c>
      <c r="AM106" s="39">
        <f t="shared" si="530"/>
        <v>0</v>
      </c>
      <c r="AN106" s="39">
        <f t="shared" si="531"/>
        <v>0</v>
      </c>
      <c r="AO106" s="40">
        <f t="shared" ref="AO106" si="801">AP106-AN106</f>
        <v>0</v>
      </c>
      <c r="AP106" s="40"/>
      <c r="AQ106" s="38">
        <f t="shared" si="533"/>
        <v>0</v>
      </c>
      <c r="AR106" s="39">
        <f t="shared" si="534"/>
        <v>0</v>
      </c>
      <c r="AS106" s="39">
        <f t="shared" si="535"/>
        <v>0</v>
      </c>
      <c r="AT106" s="40">
        <f t="shared" ref="AT106" si="802">AU106-AS106</f>
        <v>0</v>
      </c>
      <c r="AU106" s="40"/>
      <c r="AV106" s="38">
        <f t="shared" si="537"/>
        <v>0</v>
      </c>
      <c r="AW106" s="39">
        <f t="shared" si="538"/>
        <v>0</v>
      </c>
      <c r="AX106" s="39">
        <f t="shared" si="539"/>
        <v>0</v>
      </c>
      <c r="AY106" s="40">
        <f t="shared" ref="AY106" si="803">AZ106-AX106</f>
        <v>0</v>
      </c>
      <c r="AZ106" s="40"/>
      <c r="BA106" s="38">
        <f t="shared" si="541"/>
        <v>0</v>
      </c>
      <c r="BB106" s="39">
        <f t="shared" si="542"/>
        <v>0</v>
      </c>
      <c r="BC106" s="39">
        <f t="shared" si="543"/>
        <v>0</v>
      </c>
      <c r="BD106" s="40">
        <f t="shared" ref="BD106" si="804">BE106-BC106</f>
        <v>0</v>
      </c>
      <c r="BE106" s="40"/>
      <c r="BF106" s="38">
        <f t="shared" si="545"/>
        <v>0</v>
      </c>
      <c r="BG106" s="39">
        <f t="shared" si="546"/>
        <v>0</v>
      </c>
      <c r="BH106" s="39">
        <f t="shared" si="547"/>
        <v>0</v>
      </c>
      <c r="BI106" s="40">
        <f t="shared" ref="BI106" si="805">BJ106-BH106</f>
        <v>0</v>
      </c>
      <c r="BJ106" s="40"/>
      <c r="BK106" s="38">
        <f t="shared" si="549"/>
        <v>0</v>
      </c>
      <c r="BL106" s="39">
        <f t="shared" si="550"/>
        <v>0</v>
      </c>
      <c r="BM106" s="3">
        <f t="shared" si="551"/>
        <v>0</v>
      </c>
      <c r="BN106" s="4">
        <f t="shared" ref="BN106" si="806">BO106-BM106</f>
        <v>0</v>
      </c>
      <c r="BO106" s="4"/>
      <c r="BP106" s="60">
        <v>2719</v>
      </c>
    </row>
    <row r="107" spans="1:68" x14ac:dyDescent="0.25">
      <c r="A107" s="25">
        <v>103</v>
      </c>
      <c r="B107" s="26" t="s">
        <v>220</v>
      </c>
      <c r="C107" s="27" t="s">
        <v>221</v>
      </c>
      <c r="D107" s="28" t="s">
        <v>4</v>
      </c>
      <c r="E107" s="29">
        <f t="shared" si="512"/>
        <v>510</v>
      </c>
      <c r="F107" s="67">
        <v>1800</v>
      </c>
      <c r="G107" s="68">
        <v>918000</v>
      </c>
      <c r="H107" s="38">
        <f t="shared" si="513"/>
        <v>0</v>
      </c>
      <c r="I107" s="39">
        <f t="shared" si="514"/>
        <v>0</v>
      </c>
      <c r="J107" s="39">
        <f t="shared" si="515"/>
        <v>0</v>
      </c>
      <c r="K107" s="40">
        <f t="shared" si="516"/>
        <v>0</v>
      </c>
      <c r="L107" s="40"/>
      <c r="M107" s="53">
        <f t="shared" si="517"/>
        <v>491.66666666666669</v>
      </c>
      <c r="N107" s="54">
        <f t="shared" si="518"/>
        <v>590</v>
      </c>
      <c r="O107" s="54">
        <f t="shared" si="500"/>
        <v>885000</v>
      </c>
      <c r="P107" s="69">
        <f t="shared" si="764"/>
        <v>177000</v>
      </c>
      <c r="Q107" s="69">
        <v>1062000</v>
      </c>
      <c r="R107" s="38">
        <f t="shared" si="519"/>
        <v>666.66666666666663</v>
      </c>
      <c r="S107" s="39">
        <f t="shared" si="520"/>
        <v>800</v>
      </c>
      <c r="T107" s="39">
        <f t="shared" si="502"/>
        <v>1200000</v>
      </c>
      <c r="U107" s="40">
        <f t="shared" si="764"/>
        <v>240000</v>
      </c>
      <c r="V107" s="40">
        <v>1440000</v>
      </c>
      <c r="W107" s="38">
        <f t="shared" si="521"/>
        <v>0</v>
      </c>
      <c r="X107" s="39">
        <f t="shared" si="522"/>
        <v>0</v>
      </c>
      <c r="Y107" s="39">
        <f t="shared" si="503"/>
        <v>0</v>
      </c>
      <c r="Z107" s="40">
        <f t="shared" si="764"/>
        <v>0</v>
      </c>
      <c r="AA107" s="40"/>
      <c r="AB107" s="38">
        <f t="shared" si="523"/>
        <v>0</v>
      </c>
      <c r="AC107" s="39">
        <f t="shared" si="524"/>
        <v>0</v>
      </c>
      <c r="AD107" s="39">
        <f t="shared" si="504"/>
        <v>0</v>
      </c>
      <c r="AE107" s="40">
        <f t="shared" si="764"/>
        <v>0</v>
      </c>
      <c r="AF107" s="40"/>
      <c r="AG107" s="38">
        <f t="shared" si="525"/>
        <v>0</v>
      </c>
      <c r="AH107" s="39">
        <f t="shared" si="526"/>
        <v>0</v>
      </c>
      <c r="AI107" s="39">
        <f t="shared" si="527"/>
        <v>0</v>
      </c>
      <c r="AJ107" s="40">
        <f t="shared" ref="AJ107" si="807">AK107-AI107</f>
        <v>0</v>
      </c>
      <c r="AK107" s="40"/>
      <c r="AL107" s="38">
        <f t="shared" si="529"/>
        <v>0</v>
      </c>
      <c r="AM107" s="39">
        <f t="shared" si="530"/>
        <v>0</v>
      </c>
      <c r="AN107" s="39">
        <f t="shared" si="531"/>
        <v>0</v>
      </c>
      <c r="AO107" s="40">
        <f t="shared" ref="AO107" si="808">AP107-AN107</f>
        <v>0</v>
      </c>
      <c r="AP107" s="40"/>
      <c r="AQ107" s="38">
        <f t="shared" si="533"/>
        <v>0</v>
      </c>
      <c r="AR107" s="39">
        <f t="shared" si="534"/>
        <v>0</v>
      </c>
      <c r="AS107" s="39">
        <f t="shared" si="535"/>
        <v>0</v>
      </c>
      <c r="AT107" s="40">
        <f t="shared" ref="AT107" si="809">AU107-AS107</f>
        <v>0</v>
      </c>
      <c r="AU107" s="40"/>
      <c r="AV107" s="38">
        <f t="shared" si="537"/>
        <v>0</v>
      </c>
      <c r="AW107" s="39">
        <f t="shared" si="538"/>
        <v>0</v>
      </c>
      <c r="AX107" s="39">
        <f t="shared" si="539"/>
        <v>0</v>
      </c>
      <c r="AY107" s="40">
        <f t="shared" ref="AY107" si="810">AZ107-AX107</f>
        <v>0</v>
      </c>
      <c r="AZ107" s="40"/>
      <c r="BA107" s="38">
        <f t="shared" si="541"/>
        <v>500</v>
      </c>
      <c r="BB107" s="39">
        <f t="shared" si="542"/>
        <v>600</v>
      </c>
      <c r="BC107" s="39">
        <f t="shared" si="543"/>
        <v>900000</v>
      </c>
      <c r="BD107" s="40">
        <f t="shared" ref="BD107" si="811">BE107-BC107</f>
        <v>180000</v>
      </c>
      <c r="BE107" s="40">
        <v>1080000</v>
      </c>
      <c r="BF107" s="38">
        <f t="shared" si="545"/>
        <v>0</v>
      </c>
      <c r="BG107" s="39">
        <f t="shared" si="546"/>
        <v>0</v>
      </c>
      <c r="BH107" s="39">
        <f t="shared" si="547"/>
        <v>0</v>
      </c>
      <c r="BI107" s="40">
        <f t="shared" ref="BI107" si="812">BJ107-BH107</f>
        <v>0</v>
      </c>
      <c r="BJ107" s="40"/>
      <c r="BK107" s="38">
        <f t="shared" si="549"/>
        <v>0</v>
      </c>
      <c r="BL107" s="39">
        <f t="shared" si="550"/>
        <v>0</v>
      </c>
      <c r="BM107" s="3">
        <f t="shared" si="551"/>
        <v>0</v>
      </c>
      <c r="BN107" s="4">
        <f t="shared" ref="BN107" si="813">BO107-BM107</f>
        <v>0</v>
      </c>
      <c r="BO107" s="4"/>
      <c r="BP107" s="60">
        <v>590</v>
      </c>
    </row>
    <row r="108" spans="1:68" x14ac:dyDescent="0.25">
      <c r="A108" s="9">
        <v>104</v>
      </c>
      <c r="B108" s="10" t="s">
        <v>222</v>
      </c>
      <c r="C108" s="11" t="s">
        <v>223</v>
      </c>
      <c r="D108" s="12" t="s">
        <v>4</v>
      </c>
      <c r="E108" s="13">
        <f t="shared" si="512"/>
        <v>890</v>
      </c>
      <c r="F108" s="48">
        <v>850</v>
      </c>
      <c r="G108" s="49">
        <v>756500</v>
      </c>
      <c r="H108" s="38">
        <f t="shared" si="513"/>
        <v>0</v>
      </c>
      <c r="I108" s="39">
        <f t="shared" si="514"/>
        <v>0</v>
      </c>
      <c r="J108" s="39">
        <f t="shared" si="515"/>
        <v>0</v>
      </c>
      <c r="K108" s="40">
        <f t="shared" si="516"/>
        <v>0</v>
      </c>
      <c r="L108" s="40"/>
      <c r="M108" s="41">
        <f t="shared" si="517"/>
        <v>741.66666666666674</v>
      </c>
      <c r="N108" s="42">
        <f t="shared" si="518"/>
        <v>890</v>
      </c>
      <c r="O108" s="42">
        <f t="shared" si="500"/>
        <v>630416.66666666674</v>
      </c>
      <c r="P108" s="43">
        <f t="shared" si="764"/>
        <v>126083.33333333326</v>
      </c>
      <c r="Q108" s="43">
        <v>756500</v>
      </c>
      <c r="R108" s="38">
        <f t="shared" si="519"/>
        <v>791.66666666666674</v>
      </c>
      <c r="S108" s="39">
        <f t="shared" si="520"/>
        <v>950</v>
      </c>
      <c r="T108" s="39">
        <f t="shared" si="502"/>
        <v>672916.66666666674</v>
      </c>
      <c r="U108" s="40">
        <f t="shared" si="764"/>
        <v>134583.33333333326</v>
      </c>
      <c r="V108" s="40">
        <v>807500</v>
      </c>
      <c r="W108" s="38">
        <f t="shared" si="521"/>
        <v>0</v>
      </c>
      <c r="X108" s="39">
        <f t="shared" si="522"/>
        <v>0</v>
      </c>
      <c r="Y108" s="39">
        <f t="shared" si="503"/>
        <v>0</v>
      </c>
      <c r="Z108" s="40">
        <f t="shared" si="764"/>
        <v>0</v>
      </c>
      <c r="AA108" s="40"/>
      <c r="AB108" s="38">
        <f t="shared" si="523"/>
        <v>0</v>
      </c>
      <c r="AC108" s="39">
        <f t="shared" si="524"/>
        <v>0</v>
      </c>
      <c r="AD108" s="39">
        <f t="shared" si="504"/>
        <v>0</v>
      </c>
      <c r="AE108" s="40">
        <f t="shared" si="764"/>
        <v>0</v>
      </c>
      <c r="AF108" s="40"/>
      <c r="AG108" s="38">
        <f t="shared" si="525"/>
        <v>0</v>
      </c>
      <c r="AH108" s="39">
        <f t="shared" si="526"/>
        <v>0</v>
      </c>
      <c r="AI108" s="39">
        <f t="shared" si="527"/>
        <v>0</v>
      </c>
      <c r="AJ108" s="40">
        <f t="shared" ref="AJ108" si="814">AK108-AI108</f>
        <v>0</v>
      </c>
      <c r="AK108" s="40"/>
      <c r="AL108" s="38">
        <f t="shared" si="529"/>
        <v>0</v>
      </c>
      <c r="AM108" s="39">
        <f t="shared" si="530"/>
        <v>0</v>
      </c>
      <c r="AN108" s="39">
        <f t="shared" si="531"/>
        <v>0</v>
      </c>
      <c r="AO108" s="40">
        <f t="shared" ref="AO108" si="815">AP108-AN108</f>
        <v>0</v>
      </c>
      <c r="AP108" s="40"/>
      <c r="AQ108" s="38">
        <f t="shared" si="533"/>
        <v>0</v>
      </c>
      <c r="AR108" s="39">
        <f t="shared" si="534"/>
        <v>0</v>
      </c>
      <c r="AS108" s="39">
        <f t="shared" si="535"/>
        <v>0</v>
      </c>
      <c r="AT108" s="40">
        <f t="shared" ref="AT108" si="816">AU108-AS108</f>
        <v>0</v>
      </c>
      <c r="AU108" s="40"/>
      <c r="AV108" s="38">
        <f t="shared" si="537"/>
        <v>0</v>
      </c>
      <c r="AW108" s="39">
        <f t="shared" si="538"/>
        <v>0</v>
      </c>
      <c r="AX108" s="39">
        <f t="shared" si="539"/>
        <v>0</v>
      </c>
      <c r="AY108" s="40">
        <f t="shared" ref="AY108" si="817">AZ108-AX108</f>
        <v>0</v>
      </c>
      <c r="AZ108" s="40"/>
      <c r="BA108" s="38">
        <f t="shared" si="541"/>
        <v>650</v>
      </c>
      <c r="BB108" s="39">
        <f t="shared" si="542"/>
        <v>780</v>
      </c>
      <c r="BC108" s="39">
        <f t="shared" si="543"/>
        <v>552500</v>
      </c>
      <c r="BD108" s="40">
        <f t="shared" ref="BD108" si="818">BE108-BC108</f>
        <v>110500</v>
      </c>
      <c r="BE108" s="40">
        <v>663000</v>
      </c>
      <c r="BF108" s="38">
        <f t="shared" si="545"/>
        <v>0</v>
      </c>
      <c r="BG108" s="39">
        <f t="shared" si="546"/>
        <v>0</v>
      </c>
      <c r="BH108" s="39">
        <f t="shared" si="547"/>
        <v>0</v>
      </c>
      <c r="BI108" s="40">
        <f t="shared" ref="BI108" si="819">BJ108-BH108</f>
        <v>0</v>
      </c>
      <c r="BJ108" s="40"/>
      <c r="BK108" s="38">
        <f t="shared" si="549"/>
        <v>0</v>
      </c>
      <c r="BL108" s="39">
        <f t="shared" si="550"/>
        <v>0</v>
      </c>
      <c r="BM108" s="3">
        <f t="shared" si="551"/>
        <v>0</v>
      </c>
      <c r="BN108" s="4">
        <f t="shared" ref="BN108" si="820">BO108-BM108</f>
        <v>0</v>
      </c>
      <c r="BO108" s="4"/>
      <c r="BP108" s="60">
        <v>890</v>
      </c>
    </row>
    <row r="109" spans="1:68" x14ac:dyDescent="0.25">
      <c r="A109" s="9">
        <v>105</v>
      </c>
      <c r="B109" s="10" t="s">
        <v>224</v>
      </c>
      <c r="C109" s="11" t="s">
        <v>225</v>
      </c>
      <c r="D109" s="12" t="s">
        <v>4</v>
      </c>
      <c r="E109" s="13">
        <f t="shared" si="512"/>
        <v>25</v>
      </c>
      <c r="F109" s="48">
        <v>1200</v>
      </c>
      <c r="G109" s="49">
        <v>30000</v>
      </c>
      <c r="H109" s="38">
        <f t="shared" si="513"/>
        <v>0</v>
      </c>
      <c r="I109" s="39">
        <f t="shared" si="514"/>
        <v>0</v>
      </c>
      <c r="J109" s="39">
        <f t="shared" si="515"/>
        <v>0</v>
      </c>
      <c r="K109" s="40">
        <f t="shared" si="516"/>
        <v>0</v>
      </c>
      <c r="L109" s="40"/>
      <c r="M109" s="38">
        <f t="shared" si="517"/>
        <v>18.333333333333332</v>
      </c>
      <c r="N109" s="39">
        <f t="shared" si="518"/>
        <v>22</v>
      </c>
      <c r="O109" s="39">
        <f t="shared" si="500"/>
        <v>22000</v>
      </c>
      <c r="P109" s="40">
        <f t="shared" si="764"/>
        <v>4400</v>
      </c>
      <c r="Q109" s="40">
        <v>26400</v>
      </c>
      <c r="R109" s="38">
        <f t="shared" si="519"/>
        <v>0</v>
      </c>
      <c r="S109" s="39">
        <f t="shared" si="520"/>
        <v>0</v>
      </c>
      <c r="T109" s="39">
        <f t="shared" si="502"/>
        <v>0</v>
      </c>
      <c r="U109" s="40">
        <f t="shared" si="764"/>
        <v>0</v>
      </c>
      <c r="V109" s="40"/>
      <c r="W109" s="41">
        <f t="shared" si="521"/>
        <v>16.833333333333332</v>
      </c>
      <c r="X109" s="42">
        <f t="shared" si="522"/>
        <v>20.2</v>
      </c>
      <c r="Y109" s="42">
        <f t="shared" si="503"/>
        <v>20200</v>
      </c>
      <c r="Z109" s="43">
        <f t="shared" si="764"/>
        <v>4040</v>
      </c>
      <c r="AA109" s="43">
        <v>24240</v>
      </c>
      <c r="AB109" s="38">
        <f t="shared" si="523"/>
        <v>0</v>
      </c>
      <c r="AC109" s="39">
        <f t="shared" si="524"/>
        <v>0</v>
      </c>
      <c r="AD109" s="39">
        <f t="shared" si="504"/>
        <v>0</v>
      </c>
      <c r="AE109" s="40">
        <f t="shared" si="764"/>
        <v>0</v>
      </c>
      <c r="AF109" s="40"/>
      <c r="AG109" s="38">
        <f t="shared" si="525"/>
        <v>20</v>
      </c>
      <c r="AH109" s="39">
        <f t="shared" si="526"/>
        <v>24</v>
      </c>
      <c r="AI109" s="39">
        <f t="shared" si="527"/>
        <v>24000</v>
      </c>
      <c r="AJ109" s="40">
        <f t="shared" ref="AJ109" si="821">AK109-AI109</f>
        <v>4800</v>
      </c>
      <c r="AK109" s="40">
        <v>28800</v>
      </c>
      <c r="AL109" s="38">
        <f t="shared" si="529"/>
        <v>0</v>
      </c>
      <c r="AM109" s="39">
        <f t="shared" si="530"/>
        <v>0</v>
      </c>
      <c r="AN109" s="39">
        <f t="shared" si="531"/>
        <v>0</v>
      </c>
      <c r="AO109" s="40">
        <f t="shared" ref="AO109" si="822">AP109-AN109</f>
        <v>0</v>
      </c>
      <c r="AP109" s="40"/>
      <c r="AQ109" s="38">
        <f t="shared" si="533"/>
        <v>0</v>
      </c>
      <c r="AR109" s="39">
        <f t="shared" si="534"/>
        <v>0</v>
      </c>
      <c r="AS109" s="39">
        <f t="shared" si="535"/>
        <v>0</v>
      </c>
      <c r="AT109" s="40">
        <f t="shared" ref="AT109" si="823">AU109-AS109</f>
        <v>0</v>
      </c>
      <c r="AU109" s="40"/>
      <c r="AV109" s="38">
        <f t="shared" si="537"/>
        <v>0</v>
      </c>
      <c r="AW109" s="39">
        <f t="shared" si="538"/>
        <v>0</v>
      </c>
      <c r="AX109" s="39">
        <f t="shared" si="539"/>
        <v>0</v>
      </c>
      <c r="AY109" s="40">
        <f t="shared" ref="AY109" si="824">AZ109-AX109</f>
        <v>0</v>
      </c>
      <c r="AZ109" s="40"/>
      <c r="BA109" s="38">
        <f t="shared" si="541"/>
        <v>0</v>
      </c>
      <c r="BB109" s="39">
        <f t="shared" si="542"/>
        <v>0</v>
      </c>
      <c r="BC109" s="39">
        <f t="shared" si="543"/>
        <v>0</v>
      </c>
      <c r="BD109" s="40">
        <f t="shared" ref="BD109" si="825">BE109-BC109</f>
        <v>0</v>
      </c>
      <c r="BE109" s="40"/>
      <c r="BF109" s="38">
        <f t="shared" si="545"/>
        <v>0</v>
      </c>
      <c r="BG109" s="39">
        <f t="shared" si="546"/>
        <v>0</v>
      </c>
      <c r="BH109" s="39">
        <f t="shared" si="547"/>
        <v>0</v>
      </c>
      <c r="BI109" s="40">
        <f t="shared" ref="BI109" si="826">BJ109-BH109</f>
        <v>0</v>
      </c>
      <c r="BJ109" s="40"/>
      <c r="BK109" s="38">
        <f t="shared" si="549"/>
        <v>0</v>
      </c>
      <c r="BL109" s="39">
        <f t="shared" si="550"/>
        <v>0</v>
      </c>
      <c r="BM109" s="3">
        <f t="shared" si="551"/>
        <v>0</v>
      </c>
      <c r="BN109" s="4">
        <f t="shared" ref="BN109" si="827">BO109-BM109</f>
        <v>0</v>
      </c>
      <c r="BO109" s="4"/>
      <c r="BP109" s="60">
        <v>20.2</v>
      </c>
    </row>
    <row r="110" spans="1:68" x14ac:dyDescent="0.25">
      <c r="A110" s="9">
        <v>106</v>
      </c>
      <c r="B110" s="10" t="s">
        <v>226</v>
      </c>
      <c r="C110" s="11" t="s">
        <v>227</v>
      </c>
      <c r="D110" s="12" t="s">
        <v>4</v>
      </c>
      <c r="E110" s="13">
        <f t="shared" si="512"/>
        <v>154</v>
      </c>
      <c r="F110" s="48">
        <v>300</v>
      </c>
      <c r="G110" s="49">
        <v>46200</v>
      </c>
      <c r="H110" s="38">
        <f t="shared" si="513"/>
        <v>0</v>
      </c>
      <c r="I110" s="39">
        <f t="shared" si="514"/>
        <v>0</v>
      </c>
      <c r="J110" s="39">
        <f t="shared" si="515"/>
        <v>0</v>
      </c>
      <c r="K110" s="40">
        <f t="shared" si="516"/>
        <v>0</v>
      </c>
      <c r="L110" s="40"/>
      <c r="M110" s="38">
        <f t="shared" si="517"/>
        <v>241.66666666666666</v>
      </c>
      <c r="N110" s="39">
        <f t="shared" si="518"/>
        <v>290</v>
      </c>
      <c r="O110" s="39">
        <f t="shared" si="500"/>
        <v>72500</v>
      </c>
      <c r="P110" s="40">
        <f t="shared" si="764"/>
        <v>14500</v>
      </c>
      <c r="Q110" s="40">
        <v>87000</v>
      </c>
      <c r="R110" s="38">
        <f t="shared" si="519"/>
        <v>0</v>
      </c>
      <c r="S110" s="39">
        <f t="shared" si="520"/>
        <v>0</v>
      </c>
      <c r="T110" s="39">
        <f t="shared" si="502"/>
        <v>0</v>
      </c>
      <c r="U110" s="40">
        <f t="shared" si="764"/>
        <v>0</v>
      </c>
      <c r="V110" s="40"/>
      <c r="W110" s="41">
        <f t="shared" si="521"/>
        <v>105</v>
      </c>
      <c r="X110" s="42">
        <f t="shared" si="522"/>
        <v>126</v>
      </c>
      <c r="Y110" s="42">
        <f t="shared" si="503"/>
        <v>31500</v>
      </c>
      <c r="Z110" s="43">
        <f t="shared" si="764"/>
        <v>6300</v>
      </c>
      <c r="AA110" s="43">
        <v>37800</v>
      </c>
      <c r="AB110" s="38">
        <f t="shared" si="523"/>
        <v>0</v>
      </c>
      <c r="AC110" s="39">
        <f t="shared" si="524"/>
        <v>0</v>
      </c>
      <c r="AD110" s="39">
        <f t="shared" si="504"/>
        <v>0</v>
      </c>
      <c r="AE110" s="40">
        <f t="shared" si="764"/>
        <v>0</v>
      </c>
      <c r="AF110" s="40"/>
      <c r="AG110" s="38">
        <f t="shared" si="525"/>
        <v>0</v>
      </c>
      <c r="AH110" s="39">
        <f t="shared" si="526"/>
        <v>0</v>
      </c>
      <c r="AI110" s="39">
        <f t="shared" si="527"/>
        <v>0</v>
      </c>
      <c r="AJ110" s="40">
        <f t="shared" ref="AJ110" si="828">AK110-AI110</f>
        <v>0</v>
      </c>
      <c r="AK110" s="40"/>
      <c r="AL110" s="38">
        <f t="shared" si="529"/>
        <v>0</v>
      </c>
      <c r="AM110" s="39">
        <f t="shared" si="530"/>
        <v>0</v>
      </c>
      <c r="AN110" s="39">
        <f t="shared" si="531"/>
        <v>0</v>
      </c>
      <c r="AO110" s="40">
        <f t="shared" ref="AO110" si="829">AP110-AN110</f>
        <v>0</v>
      </c>
      <c r="AP110" s="40"/>
      <c r="AQ110" s="38">
        <f t="shared" si="533"/>
        <v>0</v>
      </c>
      <c r="AR110" s="39">
        <f t="shared" si="534"/>
        <v>0</v>
      </c>
      <c r="AS110" s="39">
        <f t="shared" si="535"/>
        <v>0</v>
      </c>
      <c r="AT110" s="40">
        <f t="shared" ref="AT110" si="830">AU110-AS110</f>
        <v>0</v>
      </c>
      <c r="AU110" s="40"/>
      <c r="AV110" s="38">
        <f t="shared" si="537"/>
        <v>0</v>
      </c>
      <c r="AW110" s="39">
        <f t="shared" si="538"/>
        <v>0</v>
      </c>
      <c r="AX110" s="39">
        <f t="shared" si="539"/>
        <v>0</v>
      </c>
      <c r="AY110" s="40">
        <f t="shared" ref="AY110" si="831">AZ110-AX110</f>
        <v>0</v>
      </c>
      <c r="AZ110" s="40"/>
      <c r="BA110" s="38">
        <f t="shared" si="541"/>
        <v>0</v>
      </c>
      <c r="BB110" s="39">
        <f t="shared" si="542"/>
        <v>0</v>
      </c>
      <c r="BC110" s="39">
        <f t="shared" si="543"/>
        <v>0</v>
      </c>
      <c r="BD110" s="40">
        <f t="shared" ref="BD110" si="832">BE110-BC110</f>
        <v>0</v>
      </c>
      <c r="BE110" s="40"/>
      <c r="BF110" s="38">
        <f t="shared" si="545"/>
        <v>0</v>
      </c>
      <c r="BG110" s="39">
        <f t="shared" si="546"/>
        <v>0</v>
      </c>
      <c r="BH110" s="39">
        <f t="shared" si="547"/>
        <v>0</v>
      </c>
      <c r="BI110" s="40">
        <f t="shared" ref="BI110" si="833">BJ110-BH110</f>
        <v>0</v>
      </c>
      <c r="BJ110" s="40"/>
      <c r="BK110" s="38">
        <f t="shared" si="549"/>
        <v>0</v>
      </c>
      <c r="BL110" s="39">
        <f t="shared" si="550"/>
        <v>0</v>
      </c>
      <c r="BM110" s="3">
        <f t="shared" si="551"/>
        <v>0</v>
      </c>
      <c r="BN110" s="4">
        <f t="shared" ref="BN110" si="834">BO110-BM110</f>
        <v>0</v>
      </c>
      <c r="BO110" s="4"/>
      <c r="BP110" s="60">
        <v>126</v>
      </c>
    </row>
    <row r="111" spans="1:68" x14ac:dyDescent="0.25">
      <c r="A111" s="9">
        <v>107</v>
      </c>
      <c r="B111" s="10" t="s">
        <v>228</v>
      </c>
      <c r="C111" s="11" t="s">
        <v>229</v>
      </c>
      <c r="D111" s="12" t="s">
        <v>4</v>
      </c>
      <c r="E111" s="13">
        <f t="shared" si="512"/>
        <v>165</v>
      </c>
      <c r="F111" s="48">
        <v>2200</v>
      </c>
      <c r="G111" s="49">
        <v>363000</v>
      </c>
      <c r="H111" s="38">
        <f t="shared" si="513"/>
        <v>0</v>
      </c>
      <c r="I111" s="39">
        <f t="shared" si="514"/>
        <v>0</v>
      </c>
      <c r="J111" s="39">
        <f t="shared" si="515"/>
        <v>0</v>
      </c>
      <c r="K111" s="40">
        <f t="shared" si="516"/>
        <v>0</v>
      </c>
      <c r="L111" s="40"/>
      <c r="M111" s="38">
        <f t="shared" si="517"/>
        <v>136.66666666666669</v>
      </c>
      <c r="N111" s="39">
        <f t="shared" si="518"/>
        <v>164</v>
      </c>
      <c r="O111" s="39">
        <f t="shared" si="500"/>
        <v>300666.66666666669</v>
      </c>
      <c r="P111" s="40">
        <f t="shared" si="764"/>
        <v>60133.333333333314</v>
      </c>
      <c r="Q111" s="40">
        <v>360800</v>
      </c>
      <c r="R111" s="38">
        <f t="shared" si="519"/>
        <v>275</v>
      </c>
      <c r="S111" s="39">
        <f t="shared" si="520"/>
        <v>330</v>
      </c>
      <c r="T111" s="39">
        <f t="shared" si="502"/>
        <v>605000</v>
      </c>
      <c r="U111" s="40">
        <f t="shared" si="764"/>
        <v>121000</v>
      </c>
      <c r="V111" s="40">
        <v>726000</v>
      </c>
      <c r="W111" s="38">
        <f t="shared" si="521"/>
        <v>0</v>
      </c>
      <c r="X111" s="39">
        <f t="shared" si="522"/>
        <v>0</v>
      </c>
      <c r="Y111" s="39">
        <f t="shared" si="503"/>
        <v>0</v>
      </c>
      <c r="Z111" s="40">
        <f t="shared" si="764"/>
        <v>0</v>
      </c>
      <c r="AA111" s="40"/>
      <c r="AB111" s="38">
        <f t="shared" si="523"/>
        <v>145</v>
      </c>
      <c r="AC111" s="39">
        <f t="shared" si="524"/>
        <v>174</v>
      </c>
      <c r="AD111" s="39">
        <f t="shared" si="504"/>
        <v>319000</v>
      </c>
      <c r="AE111" s="40">
        <f t="shared" si="764"/>
        <v>63800</v>
      </c>
      <c r="AF111" s="40">
        <v>382800</v>
      </c>
      <c r="AG111" s="41">
        <f t="shared" si="525"/>
        <v>104</v>
      </c>
      <c r="AH111" s="42">
        <f t="shared" si="526"/>
        <v>124.8</v>
      </c>
      <c r="AI111" s="42">
        <f t="shared" si="527"/>
        <v>228800</v>
      </c>
      <c r="AJ111" s="43">
        <f t="shared" ref="AJ111" si="835">AK111-AI111</f>
        <v>45760</v>
      </c>
      <c r="AK111" s="43">
        <v>274560</v>
      </c>
      <c r="AL111" s="38">
        <f t="shared" si="529"/>
        <v>0</v>
      </c>
      <c r="AM111" s="39">
        <f t="shared" si="530"/>
        <v>0</v>
      </c>
      <c r="AN111" s="39">
        <f t="shared" si="531"/>
        <v>0</v>
      </c>
      <c r="AO111" s="40">
        <f t="shared" ref="AO111" si="836">AP111-AN111</f>
        <v>0</v>
      </c>
      <c r="AP111" s="40"/>
      <c r="AQ111" s="38">
        <f t="shared" si="533"/>
        <v>0</v>
      </c>
      <c r="AR111" s="39">
        <f t="shared" si="534"/>
        <v>0</v>
      </c>
      <c r="AS111" s="39">
        <f t="shared" si="535"/>
        <v>0</v>
      </c>
      <c r="AT111" s="40">
        <f t="shared" ref="AT111" si="837">AU111-AS111</f>
        <v>0</v>
      </c>
      <c r="AU111" s="40"/>
      <c r="AV111" s="38">
        <f t="shared" si="537"/>
        <v>0</v>
      </c>
      <c r="AW111" s="39">
        <f t="shared" si="538"/>
        <v>0</v>
      </c>
      <c r="AX111" s="39">
        <f t="shared" si="539"/>
        <v>0</v>
      </c>
      <c r="AY111" s="40">
        <f t="shared" ref="AY111" si="838">AZ111-AX111</f>
        <v>0</v>
      </c>
      <c r="AZ111" s="40"/>
      <c r="BA111" s="38">
        <f t="shared" si="541"/>
        <v>0</v>
      </c>
      <c r="BB111" s="39">
        <f t="shared" si="542"/>
        <v>0</v>
      </c>
      <c r="BC111" s="39">
        <f t="shared" si="543"/>
        <v>0</v>
      </c>
      <c r="BD111" s="40">
        <f t="shared" ref="BD111" si="839">BE111-BC111</f>
        <v>0</v>
      </c>
      <c r="BE111" s="40"/>
      <c r="BF111" s="38">
        <f t="shared" si="545"/>
        <v>0</v>
      </c>
      <c r="BG111" s="39">
        <f t="shared" si="546"/>
        <v>0</v>
      </c>
      <c r="BH111" s="39">
        <f t="shared" si="547"/>
        <v>0</v>
      </c>
      <c r="BI111" s="40">
        <f t="shared" ref="BI111" si="840">BJ111-BH111</f>
        <v>0</v>
      </c>
      <c r="BJ111" s="40"/>
      <c r="BK111" s="38">
        <f t="shared" si="549"/>
        <v>0</v>
      </c>
      <c r="BL111" s="39">
        <f t="shared" si="550"/>
        <v>0</v>
      </c>
      <c r="BM111" s="3">
        <f t="shared" si="551"/>
        <v>0</v>
      </c>
      <c r="BN111" s="4">
        <f t="shared" ref="BN111" si="841">BO111-BM111</f>
        <v>0</v>
      </c>
      <c r="BO111" s="4"/>
      <c r="BP111" s="60">
        <v>124.8</v>
      </c>
    </row>
    <row r="112" spans="1:68" x14ac:dyDescent="0.25">
      <c r="A112" s="9">
        <v>108</v>
      </c>
      <c r="B112" s="10" t="s">
        <v>230</v>
      </c>
      <c r="C112" s="11" t="s">
        <v>231</v>
      </c>
      <c r="D112" s="12" t="s">
        <v>4</v>
      </c>
      <c r="E112" s="13">
        <f t="shared" si="512"/>
        <v>460</v>
      </c>
      <c r="F112" s="48">
        <v>600</v>
      </c>
      <c r="G112" s="49">
        <v>276000</v>
      </c>
      <c r="H112" s="38">
        <f t="shared" si="513"/>
        <v>0</v>
      </c>
      <c r="I112" s="39">
        <f t="shared" si="514"/>
        <v>0</v>
      </c>
      <c r="J112" s="39">
        <f t="shared" si="515"/>
        <v>0</v>
      </c>
      <c r="K112" s="40">
        <f t="shared" si="516"/>
        <v>0</v>
      </c>
      <c r="L112" s="40"/>
      <c r="M112" s="38">
        <f t="shared" si="517"/>
        <v>0</v>
      </c>
      <c r="N112" s="39">
        <f t="shared" si="518"/>
        <v>0</v>
      </c>
      <c r="O112" s="39">
        <f t="shared" si="500"/>
        <v>0</v>
      </c>
      <c r="P112" s="40">
        <f t="shared" si="764"/>
        <v>0</v>
      </c>
      <c r="Q112" s="40"/>
      <c r="R112" s="41">
        <f t="shared" si="519"/>
        <v>381.66666666666669</v>
      </c>
      <c r="S112" s="42">
        <f t="shared" si="520"/>
        <v>458</v>
      </c>
      <c r="T112" s="42">
        <f t="shared" si="502"/>
        <v>229000</v>
      </c>
      <c r="U112" s="43">
        <f t="shared" si="764"/>
        <v>45800</v>
      </c>
      <c r="V112" s="43">
        <v>274800</v>
      </c>
      <c r="W112" s="38">
        <f t="shared" si="521"/>
        <v>0</v>
      </c>
      <c r="X112" s="39">
        <f t="shared" si="522"/>
        <v>0</v>
      </c>
      <c r="Y112" s="39">
        <f t="shared" si="503"/>
        <v>0</v>
      </c>
      <c r="Z112" s="40">
        <f t="shared" si="764"/>
        <v>0</v>
      </c>
      <c r="AA112" s="40"/>
      <c r="AB112" s="38">
        <f t="shared" si="523"/>
        <v>383.33333333333331</v>
      </c>
      <c r="AC112" s="39">
        <f t="shared" si="524"/>
        <v>460</v>
      </c>
      <c r="AD112" s="39">
        <f t="shared" si="504"/>
        <v>230000</v>
      </c>
      <c r="AE112" s="40">
        <f t="shared" si="764"/>
        <v>46000</v>
      </c>
      <c r="AF112" s="40">
        <v>276000</v>
      </c>
      <c r="AG112" s="38">
        <f t="shared" si="525"/>
        <v>0</v>
      </c>
      <c r="AH112" s="39">
        <f t="shared" si="526"/>
        <v>0</v>
      </c>
      <c r="AI112" s="39">
        <f t="shared" si="527"/>
        <v>0</v>
      </c>
      <c r="AJ112" s="40">
        <f t="shared" ref="AJ112" si="842">AK112-AI112</f>
        <v>0</v>
      </c>
      <c r="AK112" s="40"/>
      <c r="AL112" s="38">
        <f t="shared" si="529"/>
        <v>0</v>
      </c>
      <c r="AM112" s="39">
        <f t="shared" si="530"/>
        <v>0</v>
      </c>
      <c r="AN112" s="39">
        <f t="shared" si="531"/>
        <v>0</v>
      </c>
      <c r="AO112" s="40">
        <f t="shared" ref="AO112" si="843">AP112-AN112</f>
        <v>0</v>
      </c>
      <c r="AP112" s="40"/>
      <c r="AQ112" s="38">
        <f t="shared" si="533"/>
        <v>0</v>
      </c>
      <c r="AR112" s="39">
        <f t="shared" si="534"/>
        <v>0</v>
      </c>
      <c r="AS112" s="39">
        <f t="shared" si="535"/>
        <v>0</v>
      </c>
      <c r="AT112" s="40">
        <f t="shared" ref="AT112" si="844">AU112-AS112</f>
        <v>0</v>
      </c>
      <c r="AU112" s="40"/>
      <c r="AV112" s="38">
        <f t="shared" si="537"/>
        <v>0</v>
      </c>
      <c r="AW112" s="39">
        <f t="shared" si="538"/>
        <v>0</v>
      </c>
      <c r="AX112" s="39">
        <f t="shared" si="539"/>
        <v>0</v>
      </c>
      <c r="AY112" s="40">
        <f t="shared" ref="AY112" si="845">AZ112-AX112</f>
        <v>0</v>
      </c>
      <c r="AZ112" s="40"/>
      <c r="BA112" s="38">
        <f t="shared" si="541"/>
        <v>0</v>
      </c>
      <c r="BB112" s="39">
        <f t="shared" si="542"/>
        <v>0</v>
      </c>
      <c r="BC112" s="39">
        <f t="shared" si="543"/>
        <v>0</v>
      </c>
      <c r="BD112" s="40">
        <f t="shared" ref="BD112" si="846">BE112-BC112</f>
        <v>0</v>
      </c>
      <c r="BE112" s="40"/>
      <c r="BF112" s="38">
        <f t="shared" si="545"/>
        <v>0</v>
      </c>
      <c r="BG112" s="39">
        <f t="shared" si="546"/>
        <v>0</v>
      </c>
      <c r="BH112" s="39">
        <f t="shared" si="547"/>
        <v>0</v>
      </c>
      <c r="BI112" s="40">
        <f t="shared" ref="BI112" si="847">BJ112-BH112</f>
        <v>0</v>
      </c>
      <c r="BJ112" s="40"/>
      <c r="BK112" s="38">
        <f t="shared" si="549"/>
        <v>0</v>
      </c>
      <c r="BL112" s="39">
        <f t="shared" si="550"/>
        <v>0</v>
      </c>
      <c r="BM112" s="3">
        <f t="shared" si="551"/>
        <v>0</v>
      </c>
      <c r="BN112" s="4">
        <f t="shared" ref="BN112" si="848">BO112-BM112</f>
        <v>0</v>
      </c>
      <c r="BO112" s="4"/>
      <c r="BP112" s="60">
        <v>458</v>
      </c>
    </row>
    <row r="113" spans="1:68" x14ac:dyDescent="0.25">
      <c r="A113" s="9">
        <v>109</v>
      </c>
      <c r="B113" s="10" t="s">
        <v>232</v>
      </c>
      <c r="C113" s="11" t="s">
        <v>233</v>
      </c>
      <c r="D113" s="10" t="s">
        <v>4</v>
      </c>
      <c r="E113" s="13">
        <f t="shared" si="512"/>
        <v>55</v>
      </c>
      <c r="F113" s="48">
        <v>950</v>
      </c>
      <c r="G113" s="49">
        <v>52250</v>
      </c>
      <c r="H113" s="38">
        <f t="shared" si="513"/>
        <v>0</v>
      </c>
      <c r="I113" s="39">
        <f t="shared" si="514"/>
        <v>0</v>
      </c>
      <c r="J113" s="39">
        <f t="shared" si="515"/>
        <v>0</v>
      </c>
      <c r="K113" s="40">
        <f t="shared" si="516"/>
        <v>0</v>
      </c>
      <c r="L113" s="40"/>
      <c r="M113" s="41">
        <f t="shared" si="517"/>
        <v>30.833333333333336</v>
      </c>
      <c r="N113" s="42">
        <f t="shared" si="518"/>
        <v>37</v>
      </c>
      <c r="O113" s="42">
        <f t="shared" si="500"/>
        <v>29291.666666666668</v>
      </c>
      <c r="P113" s="43">
        <f t="shared" si="764"/>
        <v>5858.3333333333321</v>
      </c>
      <c r="Q113" s="43">
        <v>35150</v>
      </c>
      <c r="R113" s="38">
        <f t="shared" si="519"/>
        <v>100</v>
      </c>
      <c r="S113" s="39">
        <f t="shared" si="520"/>
        <v>120</v>
      </c>
      <c r="T113" s="39">
        <f t="shared" si="502"/>
        <v>95000</v>
      </c>
      <c r="U113" s="40">
        <f t="shared" si="764"/>
        <v>19000</v>
      </c>
      <c r="V113" s="40">
        <v>114000</v>
      </c>
      <c r="W113" s="38">
        <f t="shared" si="521"/>
        <v>38.416666666666671</v>
      </c>
      <c r="X113" s="39">
        <f t="shared" si="522"/>
        <v>46.1</v>
      </c>
      <c r="Y113" s="39">
        <f t="shared" si="503"/>
        <v>36495.833333333336</v>
      </c>
      <c r="Z113" s="40">
        <f t="shared" si="764"/>
        <v>7299.1666666666642</v>
      </c>
      <c r="AA113" s="40">
        <v>43795</v>
      </c>
      <c r="AB113" s="38">
        <f t="shared" si="523"/>
        <v>0</v>
      </c>
      <c r="AC113" s="39">
        <f t="shared" si="524"/>
        <v>0</v>
      </c>
      <c r="AD113" s="39">
        <f t="shared" si="504"/>
        <v>0</v>
      </c>
      <c r="AE113" s="40">
        <f t="shared" si="764"/>
        <v>0</v>
      </c>
      <c r="AF113" s="40"/>
      <c r="AG113" s="38">
        <f t="shared" si="525"/>
        <v>0</v>
      </c>
      <c r="AH113" s="39">
        <f t="shared" si="526"/>
        <v>0</v>
      </c>
      <c r="AI113" s="39">
        <f t="shared" si="527"/>
        <v>0</v>
      </c>
      <c r="AJ113" s="40">
        <f t="shared" ref="AJ113" si="849">AK113-AI113</f>
        <v>0</v>
      </c>
      <c r="AK113" s="40"/>
      <c r="AL113" s="38">
        <f t="shared" si="529"/>
        <v>0</v>
      </c>
      <c r="AM113" s="39">
        <f t="shared" si="530"/>
        <v>0</v>
      </c>
      <c r="AN113" s="39">
        <f t="shared" si="531"/>
        <v>0</v>
      </c>
      <c r="AO113" s="40">
        <f t="shared" ref="AO113" si="850">AP113-AN113</f>
        <v>0</v>
      </c>
      <c r="AP113" s="40"/>
      <c r="AQ113" s="38">
        <f t="shared" si="533"/>
        <v>0</v>
      </c>
      <c r="AR113" s="39">
        <f t="shared" si="534"/>
        <v>0</v>
      </c>
      <c r="AS113" s="39">
        <f t="shared" si="535"/>
        <v>0</v>
      </c>
      <c r="AT113" s="40">
        <f t="shared" ref="AT113" si="851">AU113-AS113</f>
        <v>0</v>
      </c>
      <c r="AU113" s="40"/>
      <c r="AV113" s="38">
        <f t="shared" si="537"/>
        <v>0</v>
      </c>
      <c r="AW113" s="39">
        <f t="shared" si="538"/>
        <v>0</v>
      </c>
      <c r="AX113" s="39">
        <f t="shared" si="539"/>
        <v>0</v>
      </c>
      <c r="AY113" s="40">
        <f t="shared" ref="AY113" si="852">AZ113-AX113</f>
        <v>0</v>
      </c>
      <c r="AZ113" s="40"/>
      <c r="BA113" s="38">
        <f t="shared" si="541"/>
        <v>0</v>
      </c>
      <c r="BB113" s="39">
        <f t="shared" si="542"/>
        <v>0</v>
      </c>
      <c r="BC113" s="39">
        <f t="shared" si="543"/>
        <v>0</v>
      </c>
      <c r="BD113" s="40">
        <f t="shared" ref="BD113" si="853">BE113-BC113</f>
        <v>0</v>
      </c>
      <c r="BE113" s="40"/>
      <c r="BF113" s="38">
        <f t="shared" si="545"/>
        <v>0</v>
      </c>
      <c r="BG113" s="39">
        <f t="shared" si="546"/>
        <v>0</v>
      </c>
      <c r="BH113" s="39">
        <f t="shared" si="547"/>
        <v>0</v>
      </c>
      <c r="BI113" s="40">
        <f t="shared" ref="BI113" si="854">BJ113-BH113</f>
        <v>0</v>
      </c>
      <c r="BJ113" s="40"/>
      <c r="BK113" s="38">
        <f t="shared" si="549"/>
        <v>0</v>
      </c>
      <c r="BL113" s="39">
        <f t="shared" si="550"/>
        <v>0</v>
      </c>
      <c r="BM113" s="3">
        <f t="shared" si="551"/>
        <v>0</v>
      </c>
      <c r="BN113" s="4">
        <f t="shared" ref="BN113" si="855">BO113-BM113</f>
        <v>0</v>
      </c>
      <c r="BO113" s="4"/>
      <c r="BP113" s="60">
        <v>37</v>
      </c>
    </row>
    <row r="114" spans="1:68" x14ac:dyDescent="0.25">
      <c r="A114" s="9">
        <v>110</v>
      </c>
      <c r="B114" s="10" t="s">
        <v>234</v>
      </c>
      <c r="C114" s="11" t="s">
        <v>235</v>
      </c>
      <c r="D114" s="10" t="s">
        <v>4</v>
      </c>
      <c r="E114" s="13">
        <f t="shared" si="512"/>
        <v>150</v>
      </c>
      <c r="F114" s="48">
        <v>100</v>
      </c>
      <c r="G114" s="49">
        <v>15000</v>
      </c>
      <c r="H114" s="38">
        <f t="shared" si="513"/>
        <v>0</v>
      </c>
      <c r="I114" s="39">
        <f t="shared" si="514"/>
        <v>0</v>
      </c>
      <c r="J114" s="39">
        <f t="shared" si="515"/>
        <v>0</v>
      </c>
      <c r="K114" s="40">
        <f t="shared" si="516"/>
        <v>0</v>
      </c>
      <c r="L114" s="40"/>
      <c r="M114" s="38">
        <f>O114/F114</f>
        <v>100</v>
      </c>
      <c r="N114" s="39">
        <f>Q114/F114</f>
        <v>120</v>
      </c>
      <c r="O114" s="39">
        <f t="shared" si="500"/>
        <v>10000</v>
      </c>
      <c r="P114" s="40">
        <f t="shared" si="764"/>
        <v>2000</v>
      </c>
      <c r="Q114" s="40">
        <v>12000</v>
      </c>
      <c r="R114" s="38">
        <f t="shared" si="519"/>
        <v>0</v>
      </c>
      <c r="S114" s="39">
        <f t="shared" si="520"/>
        <v>0</v>
      </c>
      <c r="T114" s="39">
        <f t="shared" si="502"/>
        <v>0</v>
      </c>
      <c r="U114" s="40">
        <f t="shared" si="764"/>
        <v>0</v>
      </c>
      <c r="V114" s="40"/>
      <c r="W114" s="38">
        <f t="shared" si="521"/>
        <v>0</v>
      </c>
      <c r="X114" s="39">
        <f t="shared" si="522"/>
        <v>0</v>
      </c>
      <c r="Y114" s="39">
        <f t="shared" si="503"/>
        <v>0</v>
      </c>
      <c r="Z114" s="40">
        <f t="shared" si="764"/>
        <v>0</v>
      </c>
      <c r="AA114" s="40"/>
      <c r="AB114" s="38">
        <f t="shared" si="523"/>
        <v>0</v>
      </c>
      <c r="AC114" s="39">
        <f t="shared" si="524"/>
        <v>0</v>
      </c>
      <c r="AD114" s="39">
        <f t="shared" si="504"/>
        <v>0</v>
      </c>
      <c r="AE114" s="40">
        <f t="shared" si="764"/>
        <v>0</v>
      </c>
      <c r="AF114" s="40"/>
      <c r="AG114" s="38">
        <f t="shared" si="525"/>
        <v>0</v>
      </c>
      <c r="AH114" s="39">
        <f t="shared" si="526"/>
        <v>0</v>
      </c>
      <c r="AI114" s="39">
        <f t="shared" si="527"/>
        <v>0</v>
      </c>
      <c r="AJ114" s="40">
        <f t="shared" ref="AJ114" si="856">AK114-AI114</f>
        <v>0</v>
      </c>
      <c r="AK114" s="40"/>
      <c r="AL114" s="38">
        <f t="shared" si="529"/>
        <v>0</v>
      </c>
      <c r="AM114" s="39">
        <f t="shared" si="530"/>
        <v>0</v>
      </c>
      <c r="AN114" s="39">
        <f t="shared" si="531"/>
        <v>0</v>
      </c>
      <c r="AO114" s="40">
        <f t="shared" ref="AO114" si="857">AP114-AN114</f>
        <v>0</v>
      </c>
      <c r="AP114" s="40"/>
      <c r="AQ114" s="38">
        <f t="shared" si="533"/>
        <v>0</v>
      </c>
      <c r="AR114" s="39">
        <f t="shared" si="534"/>
        <v>0</v>
      </c>
      <c r="AS114" s="39">
        <f t="shared" si="535"/>
        <v>0</v>
      </c>
      <c r="AT114" s="40">
        <f t="shared" ref="AT114" si="858">AU114-AS114</f>
        <v>0</v>
      </c>
      <c r="AU114" s="40"/>
      <c r="AV114" s="41">
        <f t="shared" si="537"/>
        <v>83.333333333333343</v>
      </c>
      <c r="AW114" s="42">
        <f t="shared" si="538"/>
        <v>100</v>
      </c>
      <c r="AX114" s="42">
        <f t="shared" si="539"/>
        <v>8333.3333333333339</v>
      </c>
      <c r="AY114" s="43">
        <f t="shared" ref="AY114" si="859">AZ114-AX114</f>
        <v>1666.6666666666661</v>
      </c>
      <c r="AZ114" s="43">
        <v>10000</v>
      </c>
      <c r="BA114" s="38">
        <f t="shared" si="541"/>
        <v>0</v>
      </c>
      <c r="BB114" s="39">
        <f t="shared" si="542"/>
        <v>0</v>
      </c>
      <c r="BC114" s="39">
        <f t="shared" si="543"/>
        <v>0</v>
      </c>
      <c r="BD114" s="40">
        <f t="shared" ref="BD114" si="860">BE114-BC114</f>
        <v>0</v>
      </c>
      <c r="BE114" s="40"/>
      <c r="BF114" s="38">
        <f t="shared" si="545"/>
        <v>0</v>
      </c>
      <c r="BG114" s="39">
        <f t="shared" si="546"/>
        <v>0</v>
      </c>
      <c r="BH114" s="39">
        <f t="shared" si="547"/>
        <v>0</v>
      </c>
      <c r="BI114" s="40">
        <f t="shared" ref="BI114" si="861">BJ114-BH114</f>
        <v>0</v>
      </c>
      <c r="BJ114" s="40"/>
      <c r="BK114" s="38">
        <f t="shared" si="549"/>
        <v>0</v>
      </c>
      <c r="BL114" s="39">
        <f t="shared" si="550"/>
        <v>0</v>
      </c>
      <c r="BM114" s="3">
        <f t="shared" si="551"/>
        <v>0</v>
      </c>
      <c r="BN114" s="4">
        <f t="shared" ref="BN114" si="862">BO114-BM114</f>
        <v>0</v>
      </c>
      <c r="BO114" s="4"/>
      <c r="BP114" s="60">
        <v>100</v>
      </c>
    </row>
    <row r="116" spans="1:68" ht="16.5" x14ac:dyDescent="0.3">
      <c r="B116" s="55"/>
      <c r="C116" s="56" t="s">
        <v>241</v>
      </c>
    </row>
    <row r="117" spans="1:68" ht="16.5" x14ac:dyDescent="0.3">
      <c r="B117" s="57"/>
      <c r="C117" s="56"/>
    </row>
    <row r="118" spans="1:68" ht="16.5" x14ac:dyDescent="0.3">
      <c r="B118" s="57"/>
      <c r="C118" s="56"/>
    </row>
    <row r="119" spans="1:68" ht="16.5" x14ac:dyDescent="0.3">
      <c r="B119" s="58"/>
      <c r="C119" s="56" t="s">
        <v>242</v>
      </c>
    </row>
    <row r="120" spans="1:68" ht="16.5" x14ac:dyDescent="0.3">
      <c r="B120" s="57"/>
      <c r="C120" s="56"/>
    </row>
  </sheetData>
  <autoFilter ref="A1:BO11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</autoFilter>
  <mergeCells count="14">
    <mergeCell ref="BF2:BJ3"/>
    <mergeCell ref="BK2:BO3"/>
    <mergeCell ref="A1:BE1"/>
    <mergeCell ref="M2:Q3"/>
    <mergeCell ref="R2:V3"/>
    <mergeCell ref="W2:AA3"/>
    <mergeCell ref="AB2:AF3"/>
    <mergeCell ref="A2:G3"/>
    <mergeCell ref="H2:L3"/>
    <mergeCell ref="AG2:AK3"/>
    <mergeCell ref="AL2:AP3"/>
    <mergeCell ref="AQ2:AU3"/>
    <mergeCell ref="AV2:AZ3"/>
    <mergeCell ref="BA2:BE3"/>
  </mergeCells>
  <pageMargins left="0.15748031496062992" right="0.17" top="0.23622047244094491" bottom="0.15748031496062992" header="0.18" footer="0.1574803149606299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2024-01-18T10:16:41Z</dcterms:modified>
</cp:coreProperties>
</file>